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drawings/drawing4.xml" ContentType="application/vnd.openxmlformats-officedocument.drawing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drawings/drawing6.xml" ContentType="application/vnd.openxmlformats-officedocument.drawing+xml"/>
  <Override PartName="/xl/ctrlProps/ctrlProp6.xml" ContentType="application/vnd.ms-excel.controlproperties+xml"/>
  <Override PartName="/xl/drawings/drawing7.xml" ContentType="application/vnd.openxmlformats-officedocument.drawing+xml"/>
  <Override PartName="/xl/ctrlProps/ctrlProp7.xml" ContentType="application/vnd.ms-excel.controlproperties+xml"/>
  <Override PartName="/xl/drawings/drawing8.xml" ContentType="application/vnd.openxmlformats-officedocument.drawing+xml"/>
  <Override PartName="/xl/ctrlProps/ctrlProp8.xml" ContentType="application/vnd.ms-excel.controlproperties+xml"/>
  <Override PartName="/xl/drawings/drawing9.xml" ContentType="application/vnd.openxmlformats-officedocument.drawing+xml"/>
  <Override PartName="/xl/ctrlProps/ctrlProp9.xml" ContentType="application/vnd.ms-excel.controlproperties+xml"/>
  <Override PartName="/xl/drawings/drawing10.xml" ContentType="application/vnd.openxmlformats-officedocument.drawing+xml"/>
  <Override PartName="/xl/ctrlProps/ctrlProp10.xml" ContentType="application/vnd.ms-excel.controlproperties+xml"/>
  <Override PartName="/xl/drawings/drawing11.xml" ContentType="application/vnd.openxmlformats-officedocument.drawing+xml"/>
  <Override PartName="/xl/ctrlProps/ctrlProp11.xml" ContentType="application/vnd.ms-excel.controlproperties+xml"/>
  <Override PartName="/xl/drawings/drawing12.xml" ContentType="application/vnd.openxmlformats-officedocument.drawing+xml"/>
  <Override PartName="/xl/ctrlProps/ctrlProp12.xml" ContentType="application/vnd.ms-excel.controlproperties+xml"/>
  <Override PartName="/xl/drawings/drawing13.xml" ContentType="application/vnd.openxmlformats-officedocument.drawing+xml"/>
  <Override PartName="/xl/ctrlProps/ctrlProp13.xml" ContentType="application/vnd.ms-excel.controlproperties+xml"/>
  <Override PartName="/xl/drawings/drawing14.xml" ContentType="application/vnd.openxmlformats-officedocument.drawing+xml"/>
  <Override PartName="/xl/ctrlProps/ctrlProp14.xml" ContentType="application/vnd.ms-excel.controlproperties+xml"/>
  <Override PartName="/xl/drawings/drawing15.xml" ContentType="application/vnd.openxmlformats-officedocument.drawing+xml"/>
  <Override PartName="/xl/ctrlProps/ctrlProp15.xml" ContentType="application/vnd.ms-excel.controlproperties+xml"/>
  <Override PartName="/xl/drawings/drawing16.xml" ContentType="application/vnd.openxmlformats-officedocument.drawing+xml"/>
  <Override PartName="/xl/ctrlProps/ctrlProp16.xml" ContentType="application/vnd.ms-excel.controlproperties+xml"/>
  <Override PartName="/xl/drawings/drawing17.xml" ContentType="application/vnd.openxmlformats-officedocument.drawing+xml"/>
  <Override PartName="/xl/ctrlProps/ctrlProp17.xml" ContentType="application/vnd.ms-excel.controlproperties+xml"/>
  <Override PartName="/xl/drawings/drawing18.xml" ContentType="application/vnd.openxmlformats-officedocument.drawing+xml"/>
  <Override PartName="/xl/ctrlProps/ctrlProp18.xml" ContentType="application/vnd.ms-excel.controlproperties+xml"/>
  <Override PartName="/xl/drawings/drawing19.xml" ContentType="application/vnd.openxmlformats-officedocument.drawing+xml"/>
  <Override PartName="/xl/ctrlProps/ctrlProp19.xml" ContentType="application/vnd.ms-excel.controlproperties+xml"/>
  <Override PartName="/xl/drawings/drawing20.xml" ContentType="application/vnd.openxmlformats-officedocument.drawing+xml"/>
  <Override PartName="/xl/ctrlProps/ctrlProp20.xml" ContentType="application/vnd.ms-excel.controlproperties+xml"/>
  <Override PartName="/xl/drawings/drawing21.xml" ContentType="application/vnd.openxmlformats-officedocument.drawing+xml"/>
  <Override PartName="/xl/ctrlProps/ctrlProp21.xml" ContentType="application/vnd.ms-excel.controlproperties+xml"/>
  <Override PartName="/xl/drawings/drawing22.xml" ContentType="application/vnd.openxmlformats-officedocument.drawing+xml"/>
  <Override PartName="/xl/ctrlProps/ctrlProp22.xml" ContentType="application/vnd.ms-excel.controlproperties+xml"/>
  <Override PartName="/xl/drawings/drawing23.xml" ContentType="application/vnd.openxmlformats-officedocument.drawing+xml"/>
  <Override PartName="/xl/ctrlProps/ctrlProp23.xml" ContentType="application/vnd.ms-excel.controlproperties+xml"/>
  <Override PartName="/xl/drawings/drawing24.xml" ContentType="application/vnd.openxmlformats-officedocument.drawing+xml"/>
  <Override PartName="/xl/ctrlProps/ctrlProp24.xml" ContentType="application/vnd.ms-excel.controlproperties+xml"/>
  <Override PartName="/xl/drawings/drawing25.xml" ContentType="application/vnd.openxmlformats-officedocument.drawing+xml"/>
  <Override PartName="/xl/ctrlProps/ctrlProp25.xml" ContentType="application/vnd.ms-excel.controlproperties+xml"/>
  <Override PartName="/xl/drawings/drawing26.xml" ContentType="application/vnd.openxmlformats-officedocument.drawing+xml"/>
  <Override PartName="/xl/ctrlProps/ctrlProp26.xml" ContentType="application/vnd.ms-excel.controlproperties+xml"/>
  <Override PartName="/xl/drawings/drawing27.xml" ContentType="application/vnd.openxmlformats-officedocument.drawing+xml"/>
  <Override PartName="/xl/ctrlProps/ctrlProp27.xml" ContentType="application/vnd.ms-excel.controlproperties+xml"/>
  <Override PartName="/xl/drawings/drawing28.xml" ContentType="application/vnd.openxmlformats-officedocument.drawing+xml"/>
  <Override PartName="/xl/ctrlProps/ctrlProp28.xml" ContentType="application/vnd.ms-excel.controlproperties+xml"/>
  <Override PartName="/xl/drawings/drawing29.xml" ContentType="application/vnd.openxmlformats-officedocument.drawing+xml"/>
  <Override PartName="/xl/ctrlProps/ctrlProp29.xml" ContentType="application/vnd.ms-excel.controlproperties+xml"/>
  <Override PartName="/xl/drawings/drawing30.xml" ContentType="application/vnd.openxmlformats-officedocument.drawing+xml"/>
  <Override PartName="/xl/ctrlProps/ctrlProp30.xml" ContentType="application/vnd.ms-excel.controlproperties+xml"/>
  <Override PartName="/xl/drawings/drawing31.xml" ContentType="application/vnd.openxmlformats-officedocument.drawing+xml"/>
  <Override PartName="/xl/ctrlProps/ctrlProp31.xml" ContentType="application/vnd.ms-excel.controlproperties+xml"/>
  <Override PartName="/xl/drawings/drawing32.xml" ContentType="application/vnd.openxmlformats-officedocument.drawing+xml"/>
  <Override PartName="/xl/ctrlProps/ctrlProp32.xml" ContentType="application/vnd.ms-excel.controlproperties+xml"/>
  <Override PartName="/xl/drawings/drawing33.xml" ContentType="application/vnd.openxmlformats-officedocument.drawing+xml"/>
  <Override PartName="/xl/ctrlProps/ctrlProp33.xml" ContentType="application/vnd.ms-excel.controlproperties+xml"/>
  <Override PartName="/xl/drawings/drawing34.xml" ContentType="application/vnd.openxmlformats-officedocument.drawing+xml"/>
  <Override PartName="/xl/ctrlProps/ctrlProp34.xml" ContentType="application/vnd.ms-excel.controlproperties+xml"/>
  <Override PartName="/xl/drawings/drawing35.xml" ContentType="application/vnd.openxmlformats-officedocument.drawing+xml"/>
  <Override PartName="/xl/ctrlProps/ctrlProp35.xml" ContentType="application/vnd.ms-excel.controlproperties+xml"/>
  <Override PartName="/xl/drawings/drawing36.xml" ContentType="application/vnd.openxmlformats-officedocument.drawing+xml"/>
  <Override PartName="/xl/ctrlProps/ctrlProp36.xml" ContentType="application/vnd.ms-excel.controlproperties+xml"/>
  <Override PartName="/xl/drawings/drawing37.xml" ContentType="application/vnd.openxmlformats-officedocument.drawing+xml"/>
  <Override PartName="/xl/ctrlProps/ctrlProp37.xml" ContentType="application/vnd.ms-excel.controlproperties+xml"/>
  <Override PartName="/xl/drawings/drawing38.xml" ContentType="application/vnd.openxmlformats-officedocument.drawing+xml"/>
  <Override PartName="/xl/ctrlProps/ctrlProp38.xml" ContentType="application/vnd.ms-excel.controlproperties+xml"/>
  <Override PartName="/xl/drawings/drawing39.xml" ContentType="application/vnd.openxmlformats-officedocument.drawing+xml"/>
  <Override PartName="/xl/ctrlProps/ctrlProp39.xml" ContentType="application/vnd.ms-excel.controlproperties+xml"/>
  <Override PartName="/xl/drawings/drawing40.xml" ContentType="application/vnd.openxmlformats-officedocument.drawing+xml"/>
  <Override PartName="/xl/ctrlProps/ctrlProp40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afit-my.sharepoint.com/personal/oarango1_eafit_edu_co/Documents/Oscar/Cursos/2021_Gerencia proyectos/Semestre 04/Trabajo de grado/Oscar/Entregables/Anexos/"/>
    </mc:Choice>
  </mc:AlternateContent>
  <xr:revisionPtr revIDLastSave="0" documentId="8_{5A79F344-4D86-4D4A-B815-D2C00B7E27BD}" xr6:coauthVersionLast="47" xr6:coauthVersionMax="47" xr10:uidLastSave="{00000000-0000-0000-0000-000000000000}"/>
  <bookViews>
    <workbookView xWindow="-108" yWindow="-108" windowWidth="23256" windowHeight="12576" tabRatio="1000" activeTab="3" xr2:uid="{00000000-000D-0000-FFFF-FFFF00000000}"/>
  </bookViews>
  <sheets>
    <sheet name="Base de datos" sheetId="73" r:id="rId1"/>
    <sheet name="Resumen" sheetId="74" r:id="rId2"/>
    <sheet name="Cantidades" sheetId="141" r:id="rId3"/>
    <sheet name="1.01" sheetId="9" r:id="rId4"/>
    <sheet name="2.01" sheetId="206" r:id="rId5"/>
    <sheet name="2.02" sheetId="207" r:id="rId6"/>
    <sheet name="2.03" sheetId="208" r:id="rId7"/>
    <sheet name="2.04" sheetId="209" r:id="rId8"/>
    <sheet name="2.05" sheetId="210" r:id="rId9"/>
    <sheet name="3.01" sheetId="211" r:id="rId10"/>
    <sheet name="3.02" sheetId="212" r:id="rId11"/>
    <sheet name="3.03" sheetId="213" r:id="rId12"/>
    <sheet name="3.04" sheetId="214" r:id="rId13"/>
    <sheet name="4.01" sheetId="215" r:id="rId14"/>
    <sheet name="4.02" sheetId="216" r:id="rId15"/>
    <sheet name="4.03" sheetId="217" r:id="rId16"/>
    <sheet name="4.04" sheetId="218" r:id="rId17"/>
    <sheet name="4.05" sheetId="244" r:id="rId18"/>
    <sheet name="5.01" sheetId="219" r:id="rId19"/>
    <sheet name="5.02" sheetId="220" r:id="rId20"/>
    <sheet name="5.03" sheetId="221" r:id="rId21"/>
    <sheet name="5.04" sheetId="222" r:id="rId22"/>
    <sheet name="5.05" sheetId="223" r:id="rId23"/>
    <sheet name="6.01" sheetId="224" r:id="rId24"/>
    <sheet name="7.01" sheetId="225" r:id="rId25"/>
    <sheet name="7.02" sheetId="226" r:id="rId26"/>
    <sheet name="7.03" sheetId="227" r:id="rId27"/>
    <sheet name="7.04" sheetId="228" r:id="rId28"/>
    <sheet name="7.05" sheetId="229" r:id="rId29"/>
    <sheet name="7.06" sheetId="230" r:id="rId30"/>
    <sheet name="7.07" sheetId="231" r:id="rId31"/>
    <sheet name="7.08" sheetId="232" r:id="rId32"/>
    <sheet name="7.09" sheetId="233" r:id="rId33"/>
    <sheet name="7.1" sheetId="234" r:id="rId34"/>
    <sheet name="7.11" sheetId="235" r:id="rId35"/>
    <sheet name="7.12" sheetId="236" r:id="rId36"/>
    <sheet name="7.13" sheetId="237" r:id="rId37"/>
    <sheet name="7.14" sheetId="238" r:id="rId38"/>
    <sheet name="7.15" sheetId="239" r:id="rId39"/>
    <sheet name="7.16" sheetId="240" r:id="rId40"/>
    <sheet name="7.17" sheetId="241" r:id="rId41"/>
    <sheet name="7.18" sheetId="242" r:id="rId42"/>
    <sheet name="7.19" sheetId="243" r:id="rId43"/>
  </sheets>
  <externalReferences>
    <externalReference r:id="rId44"/>
    <externalReference r:id="rId45"/>
  </externalReferences>
  <definedNames>
    <definedName name="__123Graph_C" hidden="1">#REF!</definedName>
    <definedName name="__123Graph_E" hidden="1">#REF!</definedName>
    <definedName name="__123Graph_F" hidden="1">#REF!</definedName>
    <definedName name="__123Graph_X" hidden="1">#REF!</definedName>
    <definedName name="_xlnm._FilterDatabase" hidden="1">'[1]BAR MANT RED AT'!#REF!</definedName>
    <definedName name="_Order1" hidden="1">255</definedName>
    <definedName name="_Order2" hidden="1">255</definedName>
    <definedName name="_Parse_Out" hidden="1">#REF!</definedName>
    <definedName name="_Regression_X" hidden="1">#REF!</definedName>
    <definedName name="_Sort" hidden="1">#REF!</definedName>
    <definedName name="_Table1_In1" hidden="1">#REF!</definedName>
    <definedName name="_Table1_Out" hidden="1">#REF!</definedName>
    <definedName name="A.A..A" hidden="1">{"total",#N/A,FALSE,"TD 0% ";"total",#N/A,FALSE,"TD 12%";"total",#N/A,FALSE,"TD 10%"}</definedName>
    <definedName name="AA" hidden="1">{"total",#N/A,FALSE,"TD 0% ";"total",#N/A,FALSE,"TD 12%";"total",#N/A,FALSE,"TD 10%"}</definedName>
    <definedName name="AU" hidden="1">{"'Sheet1'!$A$1:$G$85"}</definedName>
    <definedName name="costos" hidden="1">{"'Sheet1'!$A$1:$G$85"}</definedName>
    <definedName name="ddd" hidden="1">{"'Sheet1'!$A$1:$G$85"}</definedName>
    <definedName name="ER" hidden="1">{"'Sheet1'!$A$1:$G$85"}</definedName>
    <definedName name="FC_COPIA" hidden="1">{"'Sheet1'!$A$1:$G$85"}</definedName>
    <definedName name="ggt" hidden="1">{"'Sheet1'!$A$1:$G$85"}</definedName>
    <definedName name="HTML_CodePage" hidden="1">1252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mpuestos" hidden="1">{"'Sheet1'!$A$1:$G$85"}</definedName>
    <definedName name="kkjk" hidden="1">{"'Sheet1'!$A$1:$G$85"}</definedName>
    <definedName name="LLL" hidden="1">[2]Presentacion!#REF!</definedName>
    <definedName name="MPA" hidden="1">{"'Sheet1'!$A$1:$G$85"}</definedName>
    <definedName name="ppooi" hidden="1">{"'Sheet1'!$A$1:$G$85"}</definedName>
    <definedName name="_xlnm.Print_Area" localSheetId="3">'1.01'!$A$1:$G$37</definedName>
    <definedName name="_xlnm.Print_Area" localSheetId="4">'2.01'!$A$1:$G$37</definedName>
    <definedName name="_xlnm.Print_Area" localSheetId="5">'2.02'!$A$1:$G$37</definedName>
    <definedName name="_xlnm.Print_Area" localSheetId="6">'2.03'!$A$1:$G$37</definedName>
    <definedName name="_xlnm.Print_Area" localSheetId="7">'2.04'!$A$1:$G$37</definedName>
    <definedName name="_xlnm.Print_Area" localSheetId="8">'2.05'!$A$1:$G$37</definedName>
    <definedName name="_xlnm.Print_Area" localSheetId="9">'3.01'!$A$1:$G$37</definedName>
    <definedName name="_xlnm.Print_Area" localSheetId="10">'3.02'!$A$1:$G$37</definedName>
    <definedName name="_xlnm.Print_Area" localSheetId="11">'3.03'!$A$1:$G$37</definedName>
    <definedName name="_xlnm.Print_Area" localSheetId="12">'3.04'!$A$1:$G$37</definedName>
    <definedName name="_xlnm.Print_Area" localSheetId="13">'4.01'!$A$1:$G$37</definedName>
    <definedName name="_xlnm.Print_Area" localSheetId="14">'4.02'!$A$1:$G$37</definedName>
    <definedName name="_xlnm.Print_Area" localSheetId="15">'4.03'!$A$1:$G$37</definedName>
    <definedName name="_xlnm.Print_Area" localSheetId="16">'4.04'!$A$1:$G$37</definedName>
    <definedName name="_xlnm.Print_Area" localSheetId="17">'4.05'!$A$1:$G$37</definedName>
    <definedName name="_xlnm.Print_Area" localSheetId="18">'5.01'!$A$1:$G$37</definedName>
    <definedName name="_xlnm.Print_Area" localSheetId="19">'5.02'!$A$1:$G$37</definedName>
    <definedName name="_xlnm.Print_Area" localSheetId="20">'5.03'!$A$1:$G$37</definedName>
    <definedName name="_xlnm.Print_Area" localSheetId="21">'5.04'!$A$1:$G$37</definedName>
    <definedName name="_xlnm.Print_Area" localSheetId="22">'5.05'!$A$1:$G$37</definedName>
    <definedName name="_xlnm.Print_Area" localSheetId="23">'6.01'!$A$1:$G$37</definedName>
    <definedName name="_xlnm.Print_Area" localSheetId="24">'7.01'!$A$1:$G$37</definedName>
    <definedName name="_xlnm.Print_Area" localSheetId="25">'7.02'!$A$1:$G$37</definedName>
    <definedName name="_xlnm.Print_Area" localSheetId="26">'7.03'!$A$1:$G$37</definedName>
    <definedName name="_xlnm.Print_Area" localSheetId="27">'7.04'!$A$1:$G$37</definedName>
    <definedName name="_xlnm.Print_Area" localSheetId="28">'7.05'!$A$1:$G$37</definedName>
    <definedName name="_xlnm.Print_Area" localSheetId="29">'7.06'!$A$1:$G$37</definedName>
    <definedName name="_xlnm.Print_Area" localSheetId="30">'7.07'!$A$1:$G$37</definedName>
    <definedName name="_xlnm.Print_Area" localSheetId="31">'7.08'!$A$1:$G$37</definedName>
    <definedName name="_xlnm.Print_Area" localSheetId="32">'7.09'!$A$1:$G$37</definedName>
    <definedName name="_xlnm.Print_Area" localSheetId="33">'7.1'!$A$1:$G$37</definedName>
    <definedName name="_xlnm.Print_Area" localSheetId="34">'7.11'!$A$1:$G$37</definedName>
    <definedName name="_xlnm.Print_Area" localSheetId="35">'7.12'!$A$1:$G$37</definedName>
    <definedName name="_xlnm.Print_Area" localSheetId="36">'7.13'!$A$1:$G$37</definedName>
    <definedName name="_xlnm.Print_Area" localSheetId="37">'7.14'!$A$1:$G$37</definedName>
    <definedName name="_xlnm.Print_Area" localSheetId="38">'7.15'!$A$1:$G$37</definedName>
    <definedName name="_xlnm.Print_Area" localSheetId="39">'7.16'!$A$1:$G$37</definedName>
    <definedName name="_xlnm.Print_Area" localSheetId="40">'7.17'!$A$1:$G$37</definedName>
    <definedName name="_xlnm.Print_Area" localSheetId="41">'7.18'!$A$1:$G$37</definedName>
    <definedName name="_xlnm.Print_Area" localSheetId="42">'7.19'!$A$1:$G$37</definedName>
    <definedName name="rrr" hidden="1">{"'Sheet1'!$A$1:$G$85"}</definedName>
    <definedName name="RRRRRRR" hidden="1">{"'Sheet1'!$A$1:$G$85"}</definedName>
    <definedName name="s" hidden="1">'[2]46W9'!#REF!</definedName>
    <definedName name="vvvv" hidden="1">{"'Sheet1'!$A$1:$G$85"}</definedName>
    <definedName name="wrn.precios.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wrn.resumen." hidden="1">{"total",#N/A,FALSE,"TD 0% ";"total",#N/A,FALSE,"TD 12%";"total",#N/A,FALSE,"TD 10%"}</definedName>
    <definedName name="XXX" hidden="1">{"'Sheet1'!$A$1:$G$85"}</definedName>
    <definedName name="xxxx" hidden="1">{"'Sheet1'!$A$1:$G$85"}</definedName>
    <definedName name="YYY" hidden="1">{"'Sheet1'!$A$1:$G$85"}</definedName>
    <definedName name="Z_086A872D_15DF_436A_8459_CE22F6819FF4_.wvu.Rows" hidden="1">[2]Presentacion!#REF!</definedName>
    <definedName name="Z_D55C8B2E_861A_459E_9D09_3AF38A1DE99E_.wvu.Rows" hidden="1">[2]Presentacion!#REF!</definedName>
    <definedName name="Z_F540D718_D9AA_403F_AE49_60D937FD77E5_.wvu.Rows" hidden="1">[2]Presentacion!#REF!</definedName>
  </definedNames>
  <calcPr calcId="191029" calcMode="autoNoTable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7" i="141" l="1"/>
  <c r="F54" i="141"/>
  <c r="F53" i="141"/>
  <c r="F52" i="141"/>
  <c r="F51" i="141"/>
  <c r="F50" i="141"/>
  <c r="F49" i="141"/>
  <c r="F48" i="141"/>
  <c r="F47" i="141"/>
  <c r="F46" i="141"/>
  <c r="F45" i="141"/>
  <c r="F44" i="141"/>
  <c r="F43" i="141"/>
  <c r="F42" i="141"/>
  <c r="F41" i="141"/>
  <c r="F40" i="141"/>
  <c r="F39" i="141"/>
  <c r="F38" i="141"/>
  <c r="F37" i="141"/>
  <c r="F36" i="141"/>
  <c r="F35" i="141"/>
  <c r="F34" i="141"/>
  <c r="F33" i="141"/>
  <c r="F32" i="141"/>
  <c r="F31" i="141"/>
  <c r="F30" i="141"/>
  <c r="F29" i="141"/>
  <c r="F28" i="141"/>
  <c r="F27" i="141"/>
  <c r="F26" i="141"/>
  <c r="F25" i="141"/>
  <c r="F24" i="141"/>
  <c r="F23" i="141"/>
  <c r="F22" i="141"/>
  <c r="F21" i="141"/>
  <c r="F20" i="141"/>
  <c r="F19" i="141"/>
  <c r="F18" i="141"/>
  <c r="F17" i="141"/>
  <c r="F16" i="141"/>
  <c r="F15" i="141"/>
  <c r="F14" i="141"/>
  <c r="F13" i="141"/>
  <c r="F12" i="141"/>
  <c r="F11" i="141"/>
  <c r="F10" i="141"/>
  <c r="F9" i="141"/>
  <c r="F8" i="141"/>
  <c r="F7" i="141"/>
  <c r="F6" i="141"/>
  <c r="F5" i="141"/>
  <c r="F4" i="141"/>
  <c r="F59" i="141" s="1"/>
  <c r="C4" i="74" l="1"/>
  <c r="C2" i="74"/>
  <c r="D57" i="73"/>
  <c r="D17" i="73"/>
  <c r="D51" i="73"/>
  <c r="D31" i="73"/>
  <c r="D52" i="73"/>
  <c r="D43" i="73"/>
  <c r="D53" i="73"/>
  <c r="D49" i="73"/>
  <c r="D19" i="73"/>
  <c r="D45" i="73"/>
  <c r="D25" i="73"/>
  <c r="D27" i="73"/>
  <c r="D10" i="73"/>
  <c r="D21" i="73"/>
  <c r="D48" i="73"/>
  <c r="D22" i="73"/>
  <c r="D35" i="73"/>
  <c r="D50" i="73"/>
  <c r="D32" i="73"/>
  <c r="D47" i="73"/>
  <c r="D30" i="73"/>
  <c r="D36" i="73"/>
  <c r="D46" i="73"/>
  <c r="D20" i="73"/>
  <c r="D7" i="73"/>
  <c r="D13" i="73"/>
  <c r="D8" i="73"/>
  <c r="D14" i="73"/>
  <c r="D23" i="73"/>
  <c r="D4" i="73"/>
  <c r="D26" i="73"/>
  <c r="D18" i="73"/>
  <c r="D44" i="73"/>
  <c r="D24" i="73"/>
  <c r="D9" i="73"/>
  <c r="D41" i="73"/>
  <c r="D15" i="73"/>
  <c r="D11" i="73"/>
  <c r="D54" i="73"/>
  <c r="D40" i="73"/>
  <c r="D39" i="73"/>
  <c r="D42" i="73"/>
  <c r="D12" i="73"/>
  <c r="D16" i="73"/>
  <c r="D28" i="73"/>
  <c r="D6" i="73"/>
  <c r="D37" i="73"/>
  <c r="D5" i="73"/>
  <c r="D38" i="73"/>
  <c r="D34" i="73"/>
  <c r="D33" i="73"/>
  <c r="D29" i="73"/>
  <c r="B22" i="74" l="1"/>
  <c r="C22" i="74"/>
  <c r="C41" i="74" l="1"/>
  <c r="C13" i="74"/>
  <c r="C47" i="74"/>
  <c r="C46" i="74"/>
  <c r="C45" i="74"/>
  <c r="C44" i="74"/>
  <c r="C43" i="74"/>
  <c r="C42" i="74"/>
  <c r="C40" i="74"/>
  <c r="C38" i="74"/>
  <c r="C37" i="74"/>
  <c r="C36" i="74"/>
  <c r="C34" i="74"/>
  <c r="C33" i="74"/>
  <c r="C31" i="74"/>
  <c r="C30" i="74"/>
  <c r="C29" i="74"/>
  <c r="C28" i="74"/>
  <c r="C27" i="74"/>
  <c r="C26" i="74"/>
  <c r="C25" i="74"/>
  <c r="C23" i="74"/>
  <c r="C19" i="74"/>
  <c r="C18" i="74"/>
  <c r="C17" i="74"/>
  <c r="C15" i="74"/>
  <c r="C11" i="74"/>
  <c r="C10" i="74"/>
  <c r="B47" i="74"/>
  <c r="B46" i="74"/>
  <c r="B45" i="74"/>
  <c r="B44" i="74"/>
  <c r="B43" i="74"/>
  <c r="B42" i="74"/>
  <c r="B41" i="74"/>
  <c r="B40" i="74"/>
  <c r="B39" i="74"/>
  <c r="B38" i="74"/>
  <c r="B37" i="74"/>
  <c r="B36" i="74"/>
  <c r="B35" i="74"/>
  <c r="B34" i="74"/>
  <c r="B33" i="74"/>
  <c r="B32" i="74"/>
  <c r="B31" i="74"/>
  <c r="B30" i="74"/>
  <c r="B29" i="74"/>
  <c r="B28" i="74"/>
  <c r="B27" i="74"/>
  <c r="B26" i="74"/>
  <c r="B25" i="74"/>
  <c r="B24" i="74"/>
  <c r="B23" i="74"/>
  <c r="B21" i="74"/>
  <c r="B20" i="74"/>
  <c r="B19" i="74"/>
  <c r="B18" i="74"/>
  <c r="B17" i="74"/>
  <c r="B16" i="74"/>
  <c r="B15" i="74"/>
  <c r="B14" i="74"/>
  <c r="B13" i="74"/>
  <c r="B12" i="74"/>
  <c r="B11" i="74"/>
  <c r="B10" i="74"/>
  <c r="B9" i="74"/>
  <c r="B8" i="74"/>
  <c r="C21" i="74"/>
  <c r="C20" i="74"/>
  <c r="C16" i="74"/>
  <c r="C3" i="74" l="1"/>
  <c r="C12" i="74"/>
  <c r="C32" i="74"/>
  <c r="C39" i="74"/>
  <c r="C24" i="74"/>
  <c r="C14" i="74"/>
  <c r="C9" i="74"/>
  <c r="C35" i="74"/>
  <c r="C5" i="74" l="1"/>
  <c r="C8" i="74" l="1"/>
</calcChain>
</file>

<file path=xl/sharedStrings.xml><?xml version="1.0" encoding="utf-8"?>
<sst xmlns="http://schemas.openxmlformats.org/spreadsheetml/2006/main" count="1428" uniqueCount="129">
  <si>
    <t>UNIDAD</t>
  </si>
  <si>
    <t>PRECIO UNITARIO</t>
  </si>
  <si>
    <t>DESCRIPCION</t>
  </si>
  <si>
    <t xml:space="preserve">FORMULARIO ANÁLISIS DE PRECIOS UNITARIOS </t>
  </si>
  <si>
    <t>PROYECTO:</t>
  </si>
  <si>
    <t xml:space="preserve">AÑO: </t>
  </si>
  <si>
    <t xml:space="preserve">DESCRIPCIÓN </t>
  </si>
  <si>
    <t>ITEM:</t>
  </si>
  <si>
    <t>CODIGO</t>
  </si>
  <si>
    <t>CANT</t>
  </si>
  <si>
    <t>PRECIO TOTAL</t>
  </si>
  <si>
    <t>I. EQUIPO, HERRAMIENTAS Y OTROS</t>
  </si>
  <si>
    <t>Subtotal Equipos, Herramientas y Otros</t>
  </si>
  <si>
    <t>II. MATERIALES</t>
  </si>
  <si>
    <t>Subtotal Materiales</t>
  </si>
  <si>
    <t>III. MANO DE OBRA</t>
  </si>
  <si>
    <t>Subtotal Mano de Obra</t>
  </si>
  <si>
    <t>IV. TRANSPORTE</t>
  </si>
  <si>
    <t>Subtotal Transporte</t>
  </si>
  <si>
    <t>TOTAL COSTOS DIRECTOS</t>
  </si>
  <si>
    <t>gb</t>
  </si>
  <si>
    <t>Und</t>
  </si>
  <si>
    <t>ID</t>
  </si>
  <si>
    <t>ITEM</t>
  </si>
  <si>
    <t>UND</t>
  </si>
  <si>
    <t>HOJA</t>
  </si>
  <si>
    <t>Factor:</t>
  </si>
  <si>
    <t>Hoja</t>
  </si>
  <si>
    <t>Valor Unit</t>
  </si>
  <si>
    <t>VALOR PRECIO 0</t>
  </si>
  <si>
    <t>FACTOR</t>
  </si>
  <si>
    <t>VALOR  UNIT</t>
  </si>
  <si>
    <t>Herramienta menor</t>
  </si>
  <si>
    <t>I. EQUIPO, HERR.</t>
  </si>
  <si>
    <t>COSTO VENTA</t>
  </si>
  <si>
    <t>COSTO DIRECTO</t>
  </si>
  <si>
    <t>VALOR TOTAL</t>
  </si>
  <si>
    <t>HOJAS</t>
  </si>
  <si>
    <t>Botada de escombros</t>
  </si>
  <si>
    <t>Mampostería</t>
  </si>
  <si>
    <t>Mortero de pega</t>
  </si>
  <si>
    <t>Mortero de revoque</t>
  </si>
  <si>
    <t>m2</t>
  </si>
  <si>
    <t>m³</t>
  </si>
  <si>
    <t>m²</t>
  </si>
  <si>
    <t>und</t>
  </si>
  <si>
    <t>Piso en SPC</t>
  </si>
  <si>
    <t>Accesorios para piso</t>
  </si>
  <si>
    <t>Pintura</t>
  </si>
  <si>
    <t>gl</t>
  </si>
  <si>
    <t>Baldosa para enchape</t>
  </si>
  <si>
    <t>Lechada</t>
  </si>
  <si>
    <t>kg</t>
  </si>
  <si>
    <t>Contrato de fabricación e instalación de cocina social</t>
  </si>
  <si>
    <t>Closet para habitación</t>
  </si>
  <si>
    <t>Puerta y accesorios</t>
  </si>
  <si>
    <t>Puerta principal y accesorios</t>
  </si>
  <si>
    <t>Puerta vidriera para balcón y accesorios</t>
  </si>
  <si>
    <t>Ventana y accesorios</t>
  </si>
  <si>
    <t>Claraboyas y accesorios</t>
  </si>
  <si>
    <t>Construcción de pérgola en aluminio</t>
  </si>
  <si>
    <t>Puerta vidriera y accesorios</t>
  </si>
  <si>
    <t>Intalación de redes hidrosanitarias</t>
  </si>
  <si>
    <t>Sanitario y accesorios</t>
  </si>
  <si>
    <t>Ducha y accesorios</t>
  </si>
  <si>
    <t>Lavamanos y accesorios</t>
  </si>
  <si>
    <t>Accesorios de baño</t>
  </si>
  <si>
    <t>Intalación de redes eléctricas</t>
  </si>
  <si>
    <t>Colchón doble</t>
  </si>
  <si>
    <t>Base cama doble</t>
  </si>
  <si>
    <t>Colchón sencillo</t>
  </si>
  <si>
    <t>Base cama sencilla</t>
  </si>
  <si>
    <t>Escritorio para habitación</t>
  </si>
  <si>
    <t>Silla para habitación</t>
  </si>
  <si>
    <t>Nochero</t>
  </si>
  <si>
    <t>Mesa para balcón</t>
  </si>
  <si>
    <t>Sillas para balcón</t>
  </si>
  <si>
    <t>Mesas para espacio abierto</t>
  </si>
  <si>
    <t>Sillas para espacio abierto</t>
  </si>
  <si>
    <t>Nevera</t>
  </si>
  <si>
    <t>Horno</t>
  </si>
  <si>
    <t>Sillas para barra</t>
  </si>
  <si>
    <t>Fogón</t>
  </si>
  <si>
    <t>Campana</t>
  </si>
  <si>
    <t>Lavaplatos</t>
  </si>
  <si>
    <t>Lavadora</t>
  </si>
  <si>
    <t>Secadora</t>
  </si>
  <si>
    <t>Sillas para cowork</t>
  </si>
  <si>
    <t>Escritorio para cowork</t>
  </si>
  <si>
    <t>Cabina insonorizada para llamadas</t>
  </si>
  <si>
    <t>Televisor de 60"</t>
  </si>
  <si>
    <t>Puffs para salón multipropósito</t>
  </si>
  <si>
    <t>Sofá</t>
  </si>
  <si>
    <t>Mesa para salón multipropósito</t>
  </si>
  <si>
    <t>Sillas para salón multipropósito</t>
  </si>
  <si>
    <t>Cuadros y adornos generales</t>
  </si>
  <si>
    <t>2.01, 2.04</t>
  </si>
  <si>
    <t>TOTAL COSTO DIRECTO</t>
  </si>
  <si>
    <t>Coliving Laureles</t>
  </si>
  <si>
    <t>Demolición de muros, baños, cocina y escaleras</t>
  </si>
  <si>
    <t>Construcción de muros en mampostería</t>
  </si>
  <si>
    <t>Construcción de acabados de piso en SPC</t>
  </si>
  <si>
    <t>Pintura de muros nuevos y existentes</t>
  </si>
  <si>
    <t>Enchape para baños nuevos y existentes</t>
  </si>
  <si>
    <t>Construcción de Cocina social</t>
  </si>
  <si>
    <t>Closet para habitaciones</t>
  </si>
  <si>
    <t>Puertas interiores</t>
  </si>
  <si>
    <t>Puerta principal</t>
  </si>
  <si>
    <t>Vidriera balcón</t>
  </si>
  <si>
    <t>Ventanas para habitaciones</t>
  </si>
  <si>
    <t>Claraboyas para habitaciones</t>
  </si>
  <si>
    <t>Pérgola para salón múltiple</t>
  </si>
  <si>
    <t>Puerta vidriera para garaje</t>
  </si>
  <si>
    <t>Instalaciones de redes hidrosanitarias para baño</t>
  </si>
  <si>
    <t>Sanitario</t>
  </si>
  <si>
    <t>Ducha</t>
  </si>
  <si>
    <t>Lavamanos</t>
  </si>
  <si>
    <t>Instalaciones de redes eléctricas global</t>
  </si>
  <si>
    <t>Colchones y base cama sencilla</t>
  </si>
  <si>
    <t>Colchones y base cama doble</t>
  </si>
  <si>
    <t>Escritorio y silla para habitación</t>
  </si>
  <si>
    <t>Nocheros</t>
  </si>
  <si>
    <t>Sillas y mesa para balcón</t>
  </si>
  <si>
    <t>Sillas y mesas para espacio abierto</t>
  </si>
  <si>
    <t>Fogón y campana</t>
  </si>
  <si>
    <t>Escritorio y sillas para Cowork</t>
  </si>
  <si>
    <t>Sofá para salón multiproposito</t>
  </si>
  <si>
    <t>Sillas y mesas para salón multiprósito</t>
  </si>
  <si>
    <t>Decoración general para espacios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</si>
</sst>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\ #,##0;\-&quot;$&quot;\ #,##0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-&quot;$&quot;* #,##0.00_-;\-&quot;$&quot;* #,##0.00_-;_-&quot;$&quot;* &quot;-&quot;??_-;_-@_-"/>
    <numFmt numFmtId="169" formatCode="_(&quot;$&quot;\ * #,##0.00_);_(&quot;$&quot;\ * \(#,##0.00\);_(&quot;$&quot;\ * &quot;-&quot;??_);_(@_)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&quot; &quot;#,##0.00&quot; &quot;;&quot; (&quot;#,##0.00&quot;)&quot;;&quot; -&quot;00&quot; &quot;;&quot; &quot;@&quot; &quot;"/>
    <numFmt numFmtId="173" formatCode="&quot; &quot;#,##0&quot; &quot;;&quot;-&quot;#,##0&quot; &quot;;&quot; - &quot;;&quot; &quot;@&quot; &quot;"/>
    <numFmt numFmtId="174" formatCode="_ &quot;$&quot;\ * #,##0.00_ ;_ &quot;$&quot;\ * \-#,##0.00_ ;_ &quot;$&quot;\ * &quot;-&quot;??_ ;_ @_ "/>
    <numFmt numFmtId="175" formatCode="_ * #,##0.00_ ;_ * \-#,##0.00_ ;_ * &quot;-&quot;??_ ;_ @_ "/>
    <numFmt numFmtId="176" formatCode="#,##0.0"/>
    <numFmt numFmtId="177" formatCode="&quot;$&quot;#,##0.0_);\(&quot;$&quot;#,##0.0\)"/>
    <numFmt numFmtId="178" formatCode="#,##0.0_);\(#,##0.0\)"/>
    <numFmt numFmtId="179" formatCode="General_)"/>
    <numFmt numFmtId="180" formatCode="&quot;     &quot;General&quot;     &quot;"/>
    <numFmt numFmtId="181" formatCode="&quot;$&quot;#,##0\ ;\(&quot;$&quot;#,##0\)"/>
    <numFmt numFmtId="182" formatCode="m\o\n\th\ d\,\ \y\y\y\y"/>
    <numFmt numFmtId="183" formatCode="0.000000"/>
    <numFmt numFmtId="184" formatCode="_ [$€]\ * #,##0.00_ ;_ [$€]\ * \-#,##0.00_ ;_ [$€]\ * &quot;-&quot;??_ ;_ @_ "/>
    <numFmt numFmtId="185" formatCode="#,#00"/>
    <numFmt numFmtId="186" formatCode="#,"/>
    <numFmt numFmtId="187" formatCode="&quot;Mo. &quot;0;&quot;Mo. &quot;\-0"/>
    <numFmt numFmtId="188" formatCode="[$$-240A]\ #,##0;[$$-240A]\ \-#,##0"/>
    <numFmt numFmtId="189" formatCode="_ [$$-240A]\ * #,##0_ ;_ [$$-240A]\ * \-#,##0_ ;_ [$$-240A]\ * &quot;-&quot;_ ;_ @_ "/>
    <numFmt numFmtId="190" formatCode="0.0%"/>
    <numFmt numFmtId="191" formatCode="0.00000"/>
    <numFmt numFmtId="192" formatCode="_(* #,##0\ &quot;pta&quot;_);_(* \(#,##0\ &quot;pta&quot;\);_(* &quot;-&quot;??\ &quot;pta&quot;_);_(@_)"/>
    <numFmt numFmtId="193" formatCode="_([$EUR]\ * #,##0_);_([$EUR]\ * \(#,##0\);_([$EUR]\ * &quot;-&quot;_);_(@_)"/>
    <numFmt numFmtId="194" formatCode="_ &quot;$&quot;\ * #,##0_ ;_ &quot;$&quot;\ * \-#,##0_ ;_ &quot;$&quot;\ * &quot;-&quot;??_ ;_ @_ "/>
    <numFmt numFmtId="195" formatCode="_-&quot;$&quot;\ * #,##0_-;\-&quot;$&quot;\ * #,##0_-;_-&quot;$&quot;\ * &quot;-&quot;??_-;_-@_-"/>
    <numFmt numFmtId="196" formatCode="0.000"/>
  </numFmts>
  <fonts count="7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Helv"/>
      <family val="2"/>
    </font>
    <font>
      <sz val="10"/>
      <name val="Times New Roman"/>
      <family val="1"/>
    </font>
    <font>
      <b/>
      <u/>
      <sz val="10"/>
      <name val="Times New Roman"/>
      <family val="1"/>
    </font>
    <font>
      <sz val="10"/>
      <color indexed="12"/>
      <name val="Times New Roman"/>
      <family val="1"/>
    </font>
    <font>
      <sz val="10"/>
      <color indexed="24"/>
      <name val="Arial"/>
      <family val="2"/>
    </font>
    <font>
      <sz val="1"/>
      <color indexed="8"/>
      <name val="Courier"/>
      <family val="3"/>
    </font>
    <font>
      <sz val="12"/>
      <color indexed="24"/>
      <name val="Arial"/>
      <family val="2"/>
    </font>
    <font>
      <sz val="10"/>
      <name val="System"/>
      <family val="2"/>
    </font>
    <font>
      <b/>
      <sz val="12"/>
      <color indexed="24"/>
      <name val="Arial"/>
      <family val="2"/>
    </font>
    <font>
      <b/>
      <sz val="14"/>
      <color indexed="24"/>
      <name val="Arial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b/>
      <sz val="10"/>
      <color indexed="24"/>
      <name val="Arial"/>
      <family val="2"/>
    </font>
    <font>
      <b/>
      <sz val="10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"/>
      <family val="2"/>
    </font>
    <font>
      <sz val="11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11"/>
      <color indexed="62"/>
      <name val="Calibri"/>
      <family val="2"/>
    </font>
    <font>
      <b/>
      <i/>
      <sz val="7"/>
      <name val="Arial"/>
      <family val="2"/>
    </font>
    <font>
      <u/>
      <sz val="7.5"/>
      <color indexed="36"/>
      <name val="Arial"/>
      <family val="2"/>
    </font>
    <font>
      <u/>
      <sz val="11"/>
      <color indexed="12"/>
      <name val="Arial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sz val="9"/>
      <name val="Arial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u/>
      <sz val="11"/>
      <color theme="1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Arial"/>
      <family val="2"/>
    </font>
    <font>
      <b/>
      <sz val="12"/>
      <name val="Arial Narrow"/>
      <family val="2"/>
    </font>
  </fonts>
  <fills count="4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31859B"/>
        <bgColor indexed="64"/>
      </patternFill>
    </fill>
    <fill>
      <patternFill patternType="solid">
        <fgColor rgb="FFB6DDE8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4012">
    <xf numFmtId="0" fontId="0" fillId="0" borderId="0"/>
    <xf numFmtId="44" fontId="16" fillId="0" borderId="0" applyFont="0" applyFill="0" applyBorder="0" applyAlignment="0" applyProtection="0"/>
    <xf numFmtId="0" fontId="17" fillId="0" borderId="0" applyNumberFormat="0" applyFont="0" applyBorder="0" applyProtection="0"/>
    <xf numFmtId="17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" fillId="0" borderId="0"/>
    <xf numFmtId="0" fontId="16" fillId="0" borderId="0">
      <alignment vertical="top"/>
    </xf>
    <xf numFmtId="9" fontId="12" fillId="0" borderId="0" applyFont="0" applyFill="0" applyBorder="0" applyAlignment="0" applyProtection="0"/>
    <xf numFmtId="0" fontId="16" fillId="0" borderId="0"/>
    <xf numFmtId="165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4" fillId="0" borderId="0"/>
    <xf numFmtId="5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2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179" fontId="13" fillId="0" borderId="0" applyNumberFormat="0" applyFill="0" applyBorder="0" applyAlignment="0"/>
    <xf numFmtId="179" fontId="13" fillId="0" borderId="0" applyNumberFormat="0" applyFill="0" applyBorder="0" applyAlignment="0"/>
    <xf numFmtId="180" fontId="36" fillId="0" borderId="0" applyFill="0" applyBorder="0" applyProtection="0">
      <alignment horizontal="center"/>
    </xf>
    <xf numFmtId="37" fontId="37" fillId="20" borderId="0" applyNumberFormat="0" applyFont="0" applyBorder="0" applyAlignment="0" applyProtection="0"/>
    <xf numFmtId="39" fontId="13" fillId="0" borderId="1" applyFill="0" applyBorder="0" applyAlignment="0">
      <alignment horizontal="center"/>
    </xf>
    <xf numFmtId="39" fontId="13" fillId="0" borderId="1" applyFill="0" applyBorder="0" applyAlignment="0">
      <alignment horizontal="center"/>
    </xf>
    <xf numFmtId="0" fontId="20" fillId="7" borderId="0" applyNumberFormat="0" applyBorder="0" applyAlignment="0" applyProtection="0"/>
    <xf numFmtId="0" fontId="21" fillId="9" borderId="5" applyNumberFormat="0" applyAlignment="0" applyProtection="0"/>
    <xf numFmtId="15" fontId="13" fillId="0" borderId="0">
      <alignment horizontal="center"/>
    </xf>
    <xf numFmtId="15" fontId="13" fillId="0" borderId="0">
      <alignment horizontal="center"/>
    </xf>
    <xf numFmtId="0" fontId="22" fillId="21" borderId="6" applyNumberFormat="0" applyAlignment="0" applyProtection="0"/>
    <xf numFmtId="0" fontId="23" fillId="0" borderId="7" applyNumberFormat="0" applyFill="0" applyAlignment="0" applyProtection="0"/>
    <xf numFmtId="3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>
      <alignment horizontal="center"/>
    </xf>
    <xf numFmtId="44" fontId="13" fillId="0" borderId="0" applyFont="0" applyFill="0" applyBorder="0" applyAlignment="0" applyProtection="0"/>
    <xf numFmtId="181" fontId="40" fillId="0" borderId="0" applyFont="0" applyFill="0" applyBorder="0" applyAlignment="0" applyProtection="0"/>
    <xf numFmtId="182" fontId="39" fillId="0" borderId="0">
      <protection locked="0"/>
    </xf>
    <xf numFmtId="0" fontId="24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6" fillId="2" borderId="5" applyNumberFormat="0" applyAlignment="0" applyProtection="0"/>
    <xf numFmtId="0" fontId="41" fillId="0" borderId="0" applyNumberFormat="0"/>
    <xf numFmtId="183" fontId="13" fillId="0" borderId="0">
      <alignment horizontal="left" wrapText="1"/>
    </xf>
    <xf numFmtId="0" fontId="41" fillId="0" borderId="0" applyNumberFormat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5" fontId="39" fillId="0" borderId="0">
      <protection locked="0"/>
    </xf>
    <xf numFmtId="0" fontId="42" fillId="0" borderId="0" applyFill="0" applyBorder="0" applyAlignment="0" applyProtection="0"/>
    <xf numFmtId="0" fontId="43" fillId="0" borderId="0" applyNumberFormat="0" applyFill="0" applyBorder="0" applyAlignment="0" applyProtection="0"/>
    <xf numFmtId="186" fontId="44" fillId="0" borderId="0">
      <protection locked="0"/>
    </xf>
    <xf numFmtId="186" fontId="44" fillId="0" borderId="0"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46" fillId="6" borderId="0" applyNumberFormat="0" applyBorder="0" applyAlignment="0" applyProtection="0"/>
    <xf numFmtId="187" fontId="35" fillId="0" borderId="0" applyFont="0" applyFill="0" applyBorder="0" applyProtection="0">
      <alignment horizontal="center"/>
    </xf>
    <xf numFmtId="38" fontId="35" fillId="0" borderId="9">
      <alignment vertical="center"/>
    </xf>
    <xf numFmtId="40" fontId="35" fillId="0" borderId="9">
      <alignment vertical="center"/>
    </xf>
    <xf numFmtId="38" fontId="35" fillId="0" borderId="9">
      <alignment vertical="center"/>
    </xf>
    <xf numFmtId="40" fontId="35" fillId="0" borderId="4" applyBorder="0">
      <alignment vertical="center"/>
    </xf>
    <xf numFmtId="40" fontId="35" fillId="0" borderId="9">
      <alignment vertical="center"/>
    </xf>
    <xf numFmtId="40" fontId="35" fillId="0" borderId="9">
      <alignment vertical="center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0" fontId="35" fillId="0" borderId="4" applyBorder="0">
      <alignment vertical="center"/>
    </xf>
    <xf numFmtId="40" fontId="35" fillId="0" borderId="4" applyBorder="0">
      <alignment vertical="center"/>
    </xf>
    <xf numFmtId="40" fontId="35" fillId="0" borderId="4" applyBorder="0">
      <alignment vertical="center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7" fillId="11" borderId="0" applyNumberFormat="0" applyBorder="0" applyAlignment="0" applyProtection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1" fillId="0" borderId="0"/>
    <xf numFmtId="0" fontId="13" fillId="0" borderId="0" applyNumberFormat="0"/>
    <xf numFmtId="0" fontId="13" fillId="0" borderId="0" applyNumberFormat="0"/>
    <xf numFmtId="0" fontId="13" fillId="0" borderId="0"/>
    <xf numFmtId="0" fontId="13" fillId="0" borderId="0" applyNumberFormat="0"/>
    <xf numFmtId="0" fontId="13" fillId="0" borderId="0" applyNumberFormat="0"/>
    <xf numFmtId="0" fontId="13" fillId="0" borderId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/>
    <xf numFmtId="0" fontId="13" fillId="0" borderId="0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/>
    <xf numFmtId="0" fontId="13" fillId="0" borderId="0"/>
    <xf numFmtId="0" fontId="14" fillId="0" borderId="0"/>
    <xf numFmtId="0" fontId="11" fillId="0" borderId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1" fillId="0" borderId="0"/>
    <xf numFmtId="0" fontId="13" fillId="0" borderId="0" applyNumberFormat="0"/>
    <xf numFmtId="0" fontId="11" fillId="0" borderId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1" fillId="0" borderId="0"/>
    <xf numFmtId="0" fontId="11" fillId="0" borderId="0"/>
    <xf numFmtId="0" fontId="13" fillId="0" borderId="0" applyNumberFormat="0"/>
    <xf numFmtId="0" fontId="11" fillId="0" borderId="0"/>
    <xf numFmtId="0" fontId="11" fillId="0" borderId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3" fillId="0" borderId="0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0" fontId="13" fillId="3" borderId="10" applyNumberFormat="0" applyFont="0" applyAlignment="0" applyProtection="0"/>
    <xf numFmtId="9" fontId="47" fillId="0" borderId="2" applyBorder="0"/>
    <xf numFmtId="9" fontId="47" fillId="0" borderId="2" applyBorder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13" fillId="0" borderId="1">
      <alignment horizontal="right"/>
      <protection locked="0" hidden="1"/>
    </xf>
    <xf numFmtId="37" fontId="13" fillId="0" borderId="1">
      <alignment horizontal="right"/>
      <protection locked="0" hidden="1"/>
    </xf>
    <xf numFmtId="0" fontId="48" fillId="0" borderId="0" applyNumberFormat="0" applyBorder="0" applyAlignment="0" applyProtection="0"/>
    <xf numFmtId="0" fontId="48" fillId="0" borderId="0" applyNumberFormat="0" applyAlignment="0" applyProtection="0"/>
    <xf numFmtId="0" fontId="28" fillId="9" borderId="11" applyNumberFormat="0" applyAlignment="0" applyProtection="0"/>
    <xf numFmtId="37" fontId="49" fillId="25" borderId="0" applyNumberFormat="0" applyBorder="0" applyAlignment="0" applyProtection="0"/>
    <xf numFmtId="37" fontId="13" fillId="0" borderId="1" applyNumberFormat="0">
      <alignment horizontal="left"/>
      <protection locked="0" hidden="1"/>
    </xf>
    <xf numFmtId="37" fontId="13" fillId="0" borderId="1" applyNumberFormat="0">
      <alignment horizontal="left"/>
      <protection locked="0" hidden="1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32" fillId="0" borderId="13" applyNumberFormat="0" applyFill="0" applyAlignment="0" applyProtection="0"/>
    <xf numFmtId="0" fontId="25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5" applyNumberFormat="0" applyFill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51" fillId="0" borderId="0"/>
    <xf numFmtId="170" fontId="10" fillId="0" borderId="0" applyFont="0" applyFill="0" applyBorder="0" applyAlignment="0" applyProtection="0"/>
    <xf numFmtId="0" fontId="10" fillId="0" borderId="0"/>
    <xf numFmtId="0" fontId="13" fillId="0" borderId="0">
      <alignment vertical="top"/>
    </xf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/>
    <xf numFmtId="170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1" fillId="9" borderId="21" applyNumberFormat="0" applyAlignment="0" applyProtection="0"/>
    <xf numFmtId="166" fontId="13" fillId="0" borderId="0" applyFont="0" applyFill="0" applyBorder="0" applyAlignment="0" applyProtection="0"/>
    <xf numFmtId="0" fontId="26" fillId="2" borderId="21" applyNumberFormat="0" applyAlignment="0" applyProtection="0"/>
    <xf numFmtId="38" fontId="35" fillId="0" borderId="16">
      <alignment vertical="center"/>
    </xf>
    <xf numFmtId="40" fontId="35" fillId="0" borderId="16">
      <alignment vertical="center"/>
    </xf>
    <xf numFmtId="38" fontId="35" fillId="0" borderId="16">
      <alignment vertical="center"/>
    </xf>
    <xf numFmtId="40" fontId="35" fillId="0" borderId="20" applyBorder="0">
      <alignment vertical="center"/>
    </xf>
    <xf numFmtId="40" fontId="35" fillId="0" borderId="16">
      <alignment vertical="center"/>
    </xf>
    <xf numFmtId="40" fontId="35" fillId="0" borderId="16">
      <alignment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35" fillId="0" borderId="20" applyBorder="0">
      <alignment vertical="center"/>
    </xf>
    <xf numFmtId="40" fontId="35" fillId="0" borderId="20" applyBorder="0">
      <alignment vertical="center"/>
    </xf>
    <xf numFmtId="40" fontId="35" fillId="0" borderId="20" applyBorder="0">
      <alignment vertical="center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0" fontId="35" fillId="0" borderId="25">
      <alignment vertical="center"/>
    </xf>
    <xf numFmtId="40" fontId="35" fillId="0" borderId="25">
      <alignment vertical="center"/>
    </xf>
    <xf numFmtId="0" fontId="7" fillId="0" borderId="0"/>
    <xf numFmtId="0" fontId="7" fillId="0" borderId="0"/>
    <xf numFmtId="40" fontId="35" fillId="0" borderId="26" applyBorder="0">
      <alignment vertical="center"/>
    </xf>
    <xf numFmtId="0" fontId="7" fillId="0" borderId="0"/>
    <xf numFmtId="0" fontId="7" fillId="0" borderId="0"/>
    <xf numFmtId="38" fontId="35" fillId="0" borderId="25">
      <alignment vertical="center"/>
    </xf>
    <xf numFmtId="40" fontId="35" fillId="0" borderId="25">
      <alignment vertical="center"/>
    </xf>
    <xf numFmtId="38" fontId="35" fillId="0" borderId="25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0" fontId="13" fillId="3" borderId="22" applyNumberFormat="0" applyFont="0" applyAlignment="0" applyProtection="0"/>
    <xf numFmtId="9" fontId="47" fillId="0" borderId="19" applyBorder="0"/>
    <xf numFmtId="9" fontId="47" fillId="0" borderId="19" applyBorder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" fillId="2" borderId="27" applyNumberFormat="0" applyAlignment="0" applyProtection="0"/>
    <xf numFmtId="0" fontId="21" fillId="9" borderId="2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9" borderId="23" applyNumberFormat="0" applyAlignment="0" applyProtection="0"/>
    <xf numFmtId="0" fontId="33" fillId="0" borderId="24" applyNumberFormat="0" applyFill="0" applyAlignment="0" applyProtection="0"/>
    <xf numFmtId="0" fontId="7" fillId="0" borderId="0"/>
    <xf numFmtId="167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3" fillId="0" borderId="0"/>
    <xf numFmtId="170" fontId="7" fillId="0" borderId="0" applyFont="0" applyFill="0" applyBorder="0" applyAlignment="0" applyProtection="0"/>
    <xf numFmtId="0" fontId="13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0" fontId="35" fillId="0" borderId="26" applyBorder="0">
      <alignment vertical="center"/>
    </xf>
    <xf numFmtId="40" fontId="35" fillId="0" borderId="26" applyBorder="0">
      <alignment vertical="center"/>
    </xf>
    <xf numFmtId="40" fontId="35" fillId="0" borderId="26" applyBorder="0">
      <alignment vertical="center"/>
    </xf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13" fillId="3" borderId="28" applyNumberFormat="0" applyFont="0" applyAlignment="0" applyProtection="0"/>
    <xf numFmtId="0" fontId="28" fillId="9" borderId="29" applyNumberFormat="0" applyAlignment="0" applyProtection="0"/>
    <xf numFmtId="0" fontId="33" fillId="0" borderId="30" applyNumberFormat="0" applyFill="0" applyAlignment="0" applyProtection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9" borderId="33" applyNumberFormat="0" applyAlignment="0" applyProtection="0"/>
    <xf numFmtId="0" fontId="26" fillId="2" borderId="33" applyNumberFormat="0" applyAlignment="0" applyProtection="0"/>
    <xf numFmtId="38" fontId="35" fillId="0" borderId="34">
      <alignment vertical="center"/>
    </xf>
    <xf numFmtId="40" fontId="35" fillId="0" borderId="34">
      <alignment vertical="center"/>
    </xf>
    <xf numFmtId="38" fontId="35" fillId="0" borderId="34">
      <alignment vertical="center"/>
    </xf>
    <xf numFmtId="40" fontId="35" fillId="0" borderId="32" applyBorder="0">
      <alignment vertical="center"/>
    </xf>
    <xf numFmtId="40" fontId="35" fillId="0" borderId="34">
      <alignment vertical="center"/>
    </xf>
    <xf numFmtId="40" fontId="35" fillId="0" borderId="34">
      <alignment vertical="center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35" fillId="0" borderId="32" applyBorder="0">
      <alignment vertical="center"/>
    </xf>
    <xf numFmtId="40" fontId="35" fillId="0" borderId="32" applyBorder="0">
      <alignment vertical="center"/>
    </xf>
    <xf numFmtId="40" fontId="35" fillId="0" borderId="32" applyBorder="0">
      <alignment vertical="center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0" fontId="13" fillId="3" borderId="35" applyNumberFormat="0" applyFont="0" applyAlignment="0" applyProtection="0"/>
    <xf numFmtId="9" fontId="47" fillId="0" borderId="31" applyBorder="0"/>
    <xf numFmtId="9" fontId="47" fillId="0" borderId="31" applyBorder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9" borderId="36" applyNumberFormat="0" applyAlignment="0" applyProtection="0"/>
    <xf numFmtId="0" fontId="33" fillId="0" borderId="37" applyNumberFormat="0" applyFill="0" applyAlignment="0" applyProtection="0"/>
    <xf numFmtId="168" fontId="13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4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0" fontId="53" fillId="0" borderId="0"/>
    <xf numFmtId="0" fontId="14" fillId="0" borderId="0"/>
    <xf numFmtId="167" fontId="18" fillId="0" borderId="0" applyFont="0" applyFill="0" applyBorder="0" applyAlignment="0" applyProtection="0"/>
    <xf numFmtId="0" fontId="13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193" fontId="13" fillId="0" borderId="0"/>
    <xf numFmtId="0" fontId="13" fillId="0" borderId="0"/>
    <xf numFmtId="193" fontId="13" fillId="0" borderId="0"/>
    <xf numFmtId="193" fontId="13" fillId="0" borderId="0"/>
    <xf numFmtId="0" fontId="13" fillId="0" borderId="0"/>
    <xf numFmtId="193" fontId="13" fillId="0" borderId="0"/>
    <xf numFmtId="193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38" borderId="5" applyNumberFormat="0" applyAlignment="0" applyProtection="0"/>
    <xf numFmtId="0" fontId="21" fillId="38" borderId="5" applyNumberFormat="0" applyAlignment="0" applyProtection="0"/>
    <xf numFmtId="0" fontId="22" fillId="21" borderId="6" applyNumberFormat="0" applyAlignment="0" applyProtection="0"/>
    <xf numFmtId="0" fontId="22" fillId="21" borderId="6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56" fillId="0" borderId="0">
      <alignment horizontal="left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6" fillId="11" borderId="5" applyNumberFormat="0" applyAlignment="0" applyProtection="0"/>
    <xf numFmtId="0" fontId="26" fillId="11" borderId="5" applyNumberFormat="0" applyAlignment="0" applyProtection="0"/>
    <xf numFmtId="0" fontId="58" fillId="0" borderId="0">
      <alignment horizontal="centerContinuous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3" fillId="0" borderId="0" applyFont="0" applyFill="0" applyBorder="0" applyAlignment="0" applyProtection="0"/>
    <xf numFmtId="0" fontId="28" fillId="38" borderId="11" applyNumberFormat="0" applyAlignment="0" applyProtection="0"/>
    <xf numFmtId="0" fontId="28" fillId="38" borderId="11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3" applyBorder="0">
      <alignment horizontal="center"/>
    </xf>
    <xf numFmtId="0" fontId="15" fillId="0" borderId="0">
      <alignment horizontal="left" vertical="top"/>
    </xf>
    <xf numFmtId="0" fontId="61" fillId="0" borderId="38" applyNumberFormat="0" applyFill="0" applyAlignment="0" applyProtection="0"/>
    <xf numFmtId="0" fontId="61" fillId="0" borderId="38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4" fillId="0" borderId="0">
      <alignment horizontal="left" vertical="top"/>
    </xf>
    <xf numFmtId="0" fontId="13" fillId="0" borderId="0">
      <alignment horizontal="left" vertical="top"/>
    </xf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4" fillId="0" borderId="0">
      <alignment horizontal="left" vertical="top"/>
    </xf>
    <xf numFmtId="0" fontId="57" fillId="0" borderId="39" applyNumberFormat="0" applyFill="0" applyAlignment="0" applyProtection="0"/>
    <xf numFmtId="0" fontId="57" fillId="0" borderId="39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55" fillId="0" borderId="0">
      <alignment horizontal="left" vertical="top"/>
    </xf>
    <xf numFmtId="0" fontId="13" fillId="0" borderId="0" applyNumberFormat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3" fillId="0" borderId="0" applyNumberFormat="0"/>
    <xf numFmtId="0" fontId="13" fillId="0" borderId="0" applyNumberFormat="0"/>
    <xf numFmtId="0" fontId="18" fillId="0" borderId="0"/>
    <xf numFmtId="190" fontId="13" fillId="0" borderId="0" applyFont="0" applyFill="0" applyBorder="0" applyAlignment="0" applyProtection="0"/>
    <xf numFmtId="166" fontId="70" fillId="0" borderId="0" applyFont="0" applyFill="0" applyBorder="0" applyAlignment="0" applyProtection="0"/>
    <xf numFmtId="9" fontId="71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24">
    <xf numFmtId="0" fontId="0" fillId="0" borderId="0" xfId="0"/>
    <xf numFmtId="0" fontId="51" fillId="0" borderId="0" xfId="0" applyFont="1"/>
    <xf numFmtId="0" fontId="51" fillId="0" borderId="0" xfId="0" applyFont="1" applyAlignment="1">
      <alignment horizontal="center"/>
    </xf>
    <xf numFmtId="194" fontId="51" fillId="0" borderId="18" xfId="0" applyNumberFormat="1" applyFont="1" applyBorder="1"/>
    <xf numFmtId="0" fontId="67" fillId="0" borderId="0" xfId="0" applyFont="1"/>
    <xf numFmtId="0" fontId="51" fillId="0" borderId="17" xfId="4004" applyFont="1" applyBorder="1" applyAlignment="1">
      <alignment horizontal="center" vertical="center" wrapText="1"/>
    </xf>
    <xf numFmtId="0" fontId="51" fillId="0" borderId="17" xfId="915" applyFont="1" applyBorder="1" applyAlignment="1">
      <alignment horizontal="center"/>
    </xf>
    <xf numFmtId="0" fontId="51" fillId="0" borderId="0" xfId="4004" applyFont="1" applyAlignment="1">
      <alignment horizontal="left" wrapText="1"/>
    </xf>
    <xf numFmtId="0" fontId="51" fillId="0" borderId="0" xfId="4004" applyFont="1" applyAlignment="1">
      <alignment horizontal="center" wrapText="1"/>
    </xf>
    <xf numFmtId="0" fontId="69" fillId="0" borderId="12" xfId="4004" applyFont="1" applyBorder="1" applyAlignment="1">
      <alignment vertical="center" wrapText="1"/>
    </xf>
    <xf numFmtId="0" fontId="51" fillId="0" borderId="17" xfId="4004" applyFont="1" applyBorder="1" applyAlignment="1">
      <alignment horizontal="center" wrapText="1"/>
    </xf>
    <xf numFmtId="0" fontId="69" fillId="0" borderId="0" xfId="4004" applyFont="1" applyAlignment="1">
      <alignment horizontal="center" vertical="center" wrapText="1"/>
    </xf>
    <xf numFmtId="0" fontId="69" fillId="0" borderId="0" xfId="4004" applyFont="1" applyAlignment="1">
      <alignment vertical="center" wrapText="1"/>
    </xf>
    <xf numFmtId="0" fontId="66" fillId="0" borderId="17" xfId="4004" applyFont="1" applyBorder="1" applyAlignment="1">
      <alignment horizontal="center" vertical="center" wrapText="1"/>
    </xf>
    <xf numFmtId="49" fontId="51" fillId="0" borderId="0" xfId="4004" applyNumberFormat="1" applyFont="1" applyAlignment="1">
      <alignment horizontal="center" vertical="center" wrapText="1"/>
    </xf>
    <xf numFmtId="0" fontId="51" fillId="0" borderId="0" xfId="4004" applyFont="1" applyAlignment="1">
      <alignment horizontal="center" vertical="center" wrapText="1"/>
    </xf>
    <xf numFmtId="3" fontId="66" fillId="0" borderId="12" xfId="4004" applyNumberFormat="1" applyFont="1" applyBorder="1" applyAlignment="1">
      <alignment horizontal="left" vertical="center" wrapText="1"/>
    </xf>
    <xf numFmtId="4" fontId="51" fillId="0" borderId="0" xfId="4004" applyNumberFormat="1" applyFont="1" applyAlignment="1">
      <alignment horizontal="center" vertical="center" wrapText="1"/>
    </xf>
    <xf numFmtId="176" fontId="66" fillId="0" borderId="12" xfId="4004" applyNumberFormat="1" applyFont="1" applyBorder="1" applyAlignment="1">
      <alignment horizontal="center" vertical="center" wrapText="1"/>
    </xf>
    <xf numFmtId="0" fontId="51" fillId="40" borderId="44" xfId="4004" applyFont="1" applyFill="1" applyBorder="1" applyAlignment="1">
      <alignment horizontal="center" wrapText="1"/>
    </xf>
    <xf numFmtId="0" fontId="51" fillId="40" borderId="45" xfId="4004" applyFont="1" applyFill="1" applyBorder="1" applyAlignment="1">
      <alignment wrapText="1"/>
    </xf>
    <xf numFmtId="49" fontId="51" fillId="40" borderId="45" xfId="4004" applyNumberFormat="1" applyFont="1" applyFill="1" applyBorder="1" applyAlignment="1">
      <alignment horizontal="center" wrapText="1"/>
    </xf>
    <xf numFmtId="0" fontId="51" fillId="40" borderId="46" xfId="4004" applyFont="1" applyFill="1" applyBorder="1" applyAlignment="1">
      <alignment wrapText="1"/>
    </xf>
    <xf numFmtId="0" fontId="51" fillId="0" borderId="47" xfId="4006" applyFont="1" applyBorder="1" applyAlignment="1">
      <alignment horizontal="center" vertical="center" wrapText="1"/>
    </xf>
    <xf numFmtId="2" fontId="51" fillId="0" borderId="47" xfId="4005" applyNumberFormat="1" applyFont="1" applyBorder="1" applyAlignment="1">
      <alignment horizontal="center"/>
    </xf>
    <xf numFmtId="194" fontId="51" fillId="0" borderId="48" xfId="806" applyNumberFormat="1" applyFont="1" applyBorder="1" applyAlignment="1">
      <alignment horizontal="center"/>
    </xf>
    <xf numFmtId="0" fontId="51" fillId="0" borderId="49" xfId="4005" applyFont="1" applyBorder="1" applyAlignment="1">
      <alignment horizontal="center"/>
    </xf>
    <xf numFmtId="0" fontId="67" fillId="0" borderId="0" xfId="0" applyFont="1" applyAlignment="1">
      <alignment horizontal="center"/>
    </xf>
    <xf numFmtId="2" fontId="51" fillId="0" borderId="47" xfId="4005" applyNumberFormat="1" applyFont="1" applyBorder="1" applyAlignment="1">
      <alignment horizontal="center" vertical="center"/>
    </xf>
    <xf numFmtId="194" fontId="51" fillId="0" borderId="48" xfId="806" applyNumberFormat="1" applyFont="1" applyBorder="1" applyAlignment="1">
      <alignment horizontal="center" vertical="center"/>
    </xf>
    <xf numFmtId="195" fontId="51" fillId="0" borderId="0" xfId="4008" applyNumberFormat="1" applyFont="1" applyAlignment="1">
      <alignment horizontal="center" wrapText="1"/>
    </xf>
    <xf numFmtId="195" fontId="69" fillId="0" borderId="0" xfId="4008" applyNumberFormat="1" applyFont="1" applyAlignment="1">
      <alignment horizontal="center" vertical="center" wrapText="1"/>
    </xf>
    <xf numFmtId="195" fontId="51" fillId="0" borderId="0" xfId="4008" applyNumberFormat="1" applyFont="1" applyAlignment="1">
      <alignment horizontal="center" vertical="center" wrapText="1"/>
    </xf>
    <xf numFmtId="195" fontId="51" fillId="40" borderId="45" xfId="4008" applyNumberFormat="1" applyFont="1" applyFill="1" applyBorder="1" applyAlignment="1">
      <alignment horizontal="center" wrapText="1"/>
    </xf>
    <xf numFmtId="195" fontId="51" fillId="0" borderId="47" xfId="4008" applyNumberFormat="1" applyFont="1" applyBorder="1" applyAlignment="1"/>
    <xf numFmtId="195" fontId="51" fillId="0" borderId="0" xfId="4008" applyNumberFormat="1" applyFont="1"/>
    <xf numFmtId="195" fontId="67" fillId="0" borderId="0" xfId="4008" applyNumberFormat="1" applyFont="1"/>
    <xf numFmtId="195" fontId="51" fillId="0" borderId="47" xfId="4008" applyNumberFormat="1" applyFont="1" applyFill="1" applyBorder="1" applyAlignment="1">
      <alignment horizontal="center" vertical="center" wrapText="1"/>
    </xf>
    <xf numFmtId="195" fontId="51" fillId="0" borderId="47" xfId="4008" applyNumberFormat="1" applyFont="1" applyBorder="1" applyAlignment="1">
      <alignment horizontal="center"/>
    </xf>
    <xf numFmtId="2" fontId="51" fillId="0" borderId="47" xfId="4006" applyNumberFormat="1" applyFont="1" applyBorder="1" applyAlignment="1">
      <alignment horizontal="center" vertical="center" wrapText="1"/>
    </xf>
    <xf numFmtId="196" fontId="51" fillId="0" borderId="47" xfId="4005" applyNumberFormat="1" applyFont="1" applyBorder="1" applyAlignment="1">
      <alignment horizontal="center"/>
    </xf>
    <xf numFmtId="9" fontId="67" fillId="0" borderId="0" xfId="4009" applyFont="1"/>
    <xf numFmtId="9" fontId="67" fillId="0" borderId="51" xfId="0" applyNumberFormat="1" applyFont="1" applyBorder="1"/>
    <xf numFmtId="195" fontId="0" fillId="0" borderId="0" xfId="4008" applyNumberFormat="1" applyFont="1"/>
    <xf numFmtId="0" fontId="76" fillId="41" borderId="54" xfId="0" applyFont="1" applyFill="1" applyBorder="1" applyAlignment="1">
      <alignment horizontal="center" vertical="center"/>
    </xf>
    <xf numFmtId="0" fontId="51" fillId="0" borderId="53" xfId="4006" applyFont="1" applyBorder="1" applyAlignment="1">
      <alignment vertical="center" wrapText="1"/>
    </xf>
    <xf numFmtId="0" fontId="74" fillId="42" borderId="57" xfId="0" applyFont="1" applyFill="1" applyBorder="1" applyAlignment="1">
      <alignment horizontal="left" vertical="center"/>
    </xf>
    <xf numFmtId="0" fontId="75" fillId="42" borderId="58" xfId="0" applyFont="1" applyFill="1" applyBorder="1" applyAlignment="1">
      <alignment horizontal="left" vertical="center"/>
    </xf>
    <xf numFmtId="0" fontId="74" fillId="42" borderId="58" xfId="0" applyFont="1" applyFill="1" applyBorder="1" applyAlignment="1">
      <alignment horizontal="left" vertical="center"/>
    </xf>
    <xf numFmtId="195" fontId="74" fillId="42" borderId="59" xfId="4008" applyNumberFormat="1" applyFont="1" applyFill="1" applyBorder="1" applyAlignment="1">
      <alignment horizontal="left" vertical="center"/>
    </xf>
    <xf numFmtId="0" fontId="66" fillId="0" borderId="60" xfId="4004" applyFont="1" applyBorder="1" applyAlignment="1">
      <alignment horizontal="center" vertical="center" wrapText="1"/>
    </xf>
    <xf numFmtId="0" fontId="66" fillId="0" borderId="61" xfId="4004" applyFont="1" applyBorder="1" applyAlignment="1">
      <alignment horizontal="center" vertical="center" wrapText="1"/>
    </xf>
    <xf numFmtId="195" fontId="66" fillId="0" borderId="61" xfId="4008" applyNumberFormat="1" applyFont="1" applyBorder="1" applyAlignment="1">
      <alignment horizontal="center" vertical="center" wrapText="1"/>
    </xf>
    <xf numFmtId="0" fontId="66" fillId="0" borderId="62" xfId="4004" applyFont="1" applyBorder="1" applyAlignment="1">
      <alignment horizontal="center" vertical="center" wrapText="1"/>
    </xf>
    <xf numFmtId="0" fontId="51" fillId="0" borderId="66" xfId="4006" applyFont="1" applyBorder="1" applyAlignment="1">
      <alignment horizontal="left" vertical="center" wrapText="1"/>
    </xf>
    <xf numFmtId="0" fontId="51" fillId="0" borderId="66" xfId="4006" applyFont="1" applyBorder="1" applyAlignment="1">
      <alignment vertical="center" wrapText="1"/>
    </xf>
    <xf numFmtId="0" fontId="13" fillId="0" borderId="0" xfId="0" applyFont="1"/>
    <xf numFmtId="195" fontId="0" fillId="0" borderId="0" xfId="0" applyNumberFormat="1"/>
    <xf numFmtId="195" fontId="0" fillId="0" borderId="54" xfId="4008" applyNumberFormat="1" applyFont="1" applyBorder="1"/>
    <xf numFmtId="166" fontId="0" fillId="0" borderId="0" xfId="4008" applyFont="1"/>
    <xf numFmtId="166" fontId="0" fillId="0" borderId="0" xfId="0" applyNumberFormat="1"/>
    <xf numFmtId="9" fontId="0" fillId="0" borderId="0" xfId="0" applyNumberFormat="1"/>
    <xf numFmtId="0" fontId="68" fillId="41" borderId="67" xfId="0" applyFont="1" applyFill="1" applyBorder="1" applyAlignment="1">
      <alignment horizontal="center" vertical="center"/>
    </xf>
    <xf numFmtId="0" fontId="51" fillId="0" borderId="68" xfId="4006" applyFont="1" applyBorder="1" applyAlignment="1">
      <alignment vertical="center" wrapText="1"/>
    </xf>
    <xf numFmtId="0" fontId="66" fillId="0" borderId="12" xfId="4004" applyFont="1" applyBorder="1" applyAlignment="1">
      <alignment horizontal="center" wrapText="1"/>
    </xf>
    <xf numFmtId="9" fontId="0" fillId="0" borderId="0" xfId="4009" applyFont="1"/>
    <xf numFmtId="166" fontId="67" fillId="0" borderId="0" xfId="0" applyNumberFormat="1" applyFont="1"/>
    <xf numFmtId="0" fontId="51" fillId="0" borderId="0" xfId="4004" applyNumberFormat="1" applyFont="1" applyAlignment="1">
      <alignment horizontal="center" vertical="center" wrapText="1"/>
    </xf>
    <xf numFmtId="0" fontId="68" fillId="0" borderId="70" xfId="0" applyFont="1" applyBorder="1" applyAlignment="1">
      <alignment horizontal="left"/>
    </xf>
    <xf numFmtId="195" fontId="68" fillId="0" borderId="70" xfId="0" applyNumberFormat="1" applyFont="1" applyBorder="1" applyAlignment="1">
      <alignment horizontal="left"/>
    </xf>
    <xf numFmtId="0" fontId="67" fillId="0" borderId="71" xfId="0" applyFont="1" applyBorder="1" applyAlignment="1">
      <alignment horizontal="left"/>
    </xf>
    <xf numFmtId="0" fontId="67" fillId="0" borderId="72" xfId="0" applyFont="1" applyBorder="1" applyAlignment="1">
      <alignment horizontal="left"/>
    </xf>
    <xf numFmtId="195" fontId="67" fillId="0" borderId="71" xfId="0" applyNumberFormat="1" applyFont="1" applyBorder="1" applyAlignment="1">
      <alignment horizontal="left"/>
    </xf>
    <xf numFmtId="195" fontId="67" fillId="0" borderId="72" xfId="0" applyNumberFormat="1" applyFont="1" applyBorder="1" applyAlignment="1">
      <alignment horizontal="left"/>
    </xf>
    <xf numFmtId="190" fontId="68" fillId="0" borderId="70" xfId="4009" applyNumberFormat="1" applyFont="1" applyFill="1" applyBorder="1" applyAlignment="1">
      <alignment horizontal="center"/>
    </xf>
    <xf numFmtId="190" fontId="67" fillId="0" borderId="71" xfId="4009" applyNumberFormat="1" applyFont="1" applyBorder="1" applyAlignment="1">
      <alignment horizontal="center"/>
    </xf>
    <xf numFmtId="190" fontId="67" fillId="0" borderId="72" xfId="4009" applyNumberFormat="1" applyFont="1" applyBorder="1" applyAlignment="1">
      <alignment horizontal="center"/>
    </xf>
    <xf numFmtId="0" fontId="68" fillId="41" borderId="73" xfId="0" applyFont="1" applyFill="1" applyBorder="1" applyAlignment="1">
      <alignment vertical="center"/>
    </xf>
    <xf numFmtId="0" fontId="67" fillId="0" borderId="72" xfId="0" applyFont="1" applyBorder="1" applyAlignment="1">
      <alignment vertical="center"/>
    </xf>
    <xf numFmtId="195" fontId="67" fillId="0" borderId="72" xfId="4008" applyNumberFormat="1" applyFont="1" applyBorder="1" applyAlignment="1">
      <alignment vertical="center"/>
    </xf>
    <xf numFmtId="0" fontId="67" fillId="0" borderId="71" xfId="0" applyFont="1" applyBorder="1" applyAlignment="1">
      <alignment vertical="center"/>
    </xf>
    <xf numFmtId="195" fontId="67" fillId="0" borderId="71" xfId="4008" applyNumberFormat="1" applyFont="1" applyBorder="1" applyAlignment="1">
      <alignment vertical="center"/>
    </xf>
    <xf numFmtId="0" fontId="67" fillId="0" borderId="69" xfId="0" applyFont="1" applyBorder="1" applyAlignment="1">
      <alignment horizontal="center" vertical="center"/>
    </xf>
    <xf numFmtId="0" fontId="68" fillId="41" borderId="71" xfId="0" applyFont="1" applyFill="1" applyBorder="1" applyAlignment="1">
      <alignment horizontal="left"/>
    </xf>
    <xf numFmtId="195" fontId="68" fillId="41" borderId="71" xfId="0" applyNumberFormat="1" applyFont="1" applyFill="1" applyBorder="1" applyAlignment="1">
      <alignment horizontal="left"/>
    </xf>
    <xf numFmtId="190" fontId="68" fillId="41" borderId="71" xfId="0" applyNumberFormat="1" applyFont="1" applyFill="1" applyBorder="1" applyAlignment="1">
      <alignment horizontal="center"/>
    </xf>
    <xf numFmtId="0" fontId="75" fillId="42" borderId="18" xfId="0" applyFont="1" applyFill="1" applyBorder="1" applyAlignment="1">
      <alignment horizontal="left" vertical="center"/>
    </xf>
    <xf numFmtId="0" fontId="68" fillId="41" borderId="18" xfId="0" applyFont="1" applyFill="1" applyBorder="1" applyAlignment="1">
      <alignment horizontal="center" vertical="center"/>
    </xf>
    <xf numFmtId="0" fontId="77" fillId="41" borderId="55" xfId="0" applyFont="1" applyFill="1" applyBorder="1" applyAlignment="1">
      <alignment horizontal="right"/>
    </xf>
    <xf numFmtId="0" fontId="77" fillId="41" borderId="52" xfId="0" applyFont="1" applyFill="1" applyBorder="1" applyAlignment="1">
      <alignment horizontal="right"/>
    </xf>
    <xf numFmtId="0" fontId="77" fillId="41" borderId="56" xfId="0" applyFont="1" applyFill="1" applyBorder="1" applyAlignment="1">
      <alignment horizontal="right"/>
    </xf>
    <xf numFmtId="0" fontId="73" fillId="41" borderId="63" xfId="0" applyFont="1" applyFill="1" applyBorder="1" applyAlignment="1">
      <alignment horizontal="left" vertical="center"/>
    </xf>
    <xf numFmtId="0" fontId="73" fillId="41" borderId="64" xfId="0" applyFont="1" applyFill="1" applyBorder="1" applyAlignment="1">
      <alignment horizontal="left" vertical="center"/>
    </xf>
    <xf numFmtId="0" fontId="73" fillId="41" borderId="65" xfId="0" applyFont="1" applyFill="1" applyBorder="1" applyAlignment="1">
      <alignment horizontal="left" vertical="center"/>
    </xf>
    <xf numFmtId="0" fontId="68" fillId="0" borderId="0" xfId="0" applyFont="1" applyAlignment="1">
      <alignment horizontal="center" vertical="center" wrapText="1"/>
    </xf>
    <xf numFmtId="0" fontId="68" fillId="0" borderId="50" xfId="0" applyFont="1" applyBorder="1" applyAlignment="1">
      <alignment horizontal="center" vertical="center" wrapText="1"/>
    </xf>
    <xf numFmtId="0" fontId="66" fillId="40" borderId="41" xfId="4004" applyFont="1" applyFill="1" applyBorder="1" applyAlignment="1">
      <alignment horizontal="center" wrapText="1"/>
    </xf>
    <xf numFmtId="0" fontId="66" fillId="40" borderId="42" xfId="4004" applyFont="1" applyFill="1" applyBorder="1" applyAlignment="1">
      <alignment horizontal="center" wrapText="1"/>
    </xf>
    <xf numFmtId="0" fontId="66" fillId="40" borderId="43" xfId="4004" applyFont="1" applyFill="1" applyBorder="1" applyAlignment="1">
      <alignment horizontal="center" wrapText="1"/>
    </xf>
    <xf numFmtId="0" fontId="66" fillId="0" borderId="17" xfId="4004" applyFont="1" applyBorder="1" applyAlignment="1">
      <alignment horizontal="center" wrapText="1"/>
    </xf>
    <xf numFmtId="0" fontId="66" fillId="0" borderId="0" xfId="4004" applyFont="1" applyAlignment="1">
      <alignment horizontal="center" wrapText="1"/>
    </xf>
    <xf numFmtId="0" fontId="66" fillId="0" borderId="12" xfId="4004" applyFont="1" applyBorder="1" applyAlignment="1">
      <alignment horizontal="center" wrapText="1"/>
    </xf>
    <xf numFmtId="0" fontId="65" fillId="0" borderId="0" xfId="4004" applyFont="1" applyAlignment="1">
      <alignment horizontal="left" vertical="center" wrapText="1"/>
    </xf>
    <xf numFmtId="0" fontId="73" fillId="41" borderId="55" xfId="0" applyFont="1" applyFill="1" applyBorder="1" applyAlignment="1">
      <alignment horizontal="center" vertical="center"/>
    </xf>
    <xf numFmtId="0" fontId="73" fillId="41" borderId="52" xfId="0" applyFont="1" applyFill="1" applyBorder="1" applyAlignment="1">
      <alignment horizontal="center" vertical="center"/>
    </xf>
    <xf numFmtId="0" fontId="73" fillId="41" borderId="56" xfId="0" applyFont="1" applyFill="1" applyBorder="1" applyAlignment="1">
      <alignment horizontal="center" vertical="center"/>
    </xf>
    <xf numFmtId="195" fontId="67" fillId="0" borderId="54" xfId="0" applyNumberFormat="1" applyFont="1" applyBorder="1"/>
    <xf numFmtId="0" fontId="68" fillId="0" borderId="74" xfId="0" applyFont="1" applyBorder="1" applyAlignment="1">
      <alignment horizontal="left"/>
    </xf>
    <xf numFmtId="166" fontId="68" fillId="0" borderId="74" xfId="4008" applyFont="1" applyFill="1" applyBorder="1" applyAlignment="1">
      <alignment horizontal="left"/>
    </xf>
    <xf numFmtId="195" fontId="68" fillId="0" borderId="74" xfId="4008" applyNumberFormat="1" applyFont="1" applyFill="1" applyBorder="1" applyAlignment="1">
      <alignment horizontal="left"/>
    </xf>
    <xf numFmtId="0" fontId="68" fillId="41" borderId="75" xfId="0" applyFont="1" applyFill="1" applyBorder="1" applyAlignment="1">
      <alignment horizontal="left"/>
    </xf>
    <xf numFmtId="0" fontId="67" fillId="0" borderId="75" xfId="0" applyFont="1" applyBorder="1" applyAlignment="1">
      <alignment horizontal="left"/>
    </xf>
    <xf numFmtId="0" fontId="67" fillId="0" borderId="76" xfId="0" applyFont="1" applyBorder="1" applyAlignment="1">
      <alignment horizontal="left"/>
    </xf>
    <xf numFmtId="195" fontId="67" fillId="0" borderId="75" xfId="0" applyNumberFormat="1" applyFont="1" applyBorder="1" applyAlignment="1">
      <alignment horizontal="left"/>
    </xf>
    <xf numFmtId="195" fontId="68" fillId="41" borderId="75" xfId="0" applyNumberFormat="1" applyFont="1" applyFill="1" applyBorder="1" applyAlignment="1">
      <alignment horizontal="left"/>
    </xf>
    <xf numFmtId="195" fontId="67" fillId="0" borderId="76" xfId="0" applyNumberFormat="1" applyFont="1" applyBorder="1" applyAlignment="1">
      <alignment horizontal="left"/>
    </xf>
    <xf numFmtId="2" fontId="68" fillId="0" borderId="74" xfId="0" applyNumberFormat="1" applyFont="1" applyBorder="1" applyAlignment="1">
      <alignment horizontal="center"/>
    </xf>
    <xf numFmtId="2" fontId="68" fillId="41" borderId="75" xfId="0" applyNumberFormat="1" applyFont="1" applyFill="1" applyBorder="1" applyAlignment="1">
      <alignment horizontal="center"/>
    </xf>
    <xf numFmtId="0" fontId="67" fillId="0" borderId="75" xfId="0" applyFont="1" applyBorder="1" applyAlignment="1">
      <alignment horizontal="center"/>
    </xf>
    <xf numFmtId="0" fontId="68" fillId="41" borderId="75" xfId="0" applyFont="1" applyFill="1" applyBorder="1" applyAlignment="1">
      <alignment horizontal="center"/>
    </xf>
    <xf numFmtId="0" fontId="67" fillId="0" borderId="76" xfId="0" applyFont="1" applyBorder="1" applyAlignment="1">
      <alignment horizontal="center"/>
    </xf>
    <xf numFmtId="2" fontId="67" fillId="0" borderId="75" xfId="0" applyNumberFormat="1" applyFont="1" applyBorder="1" applyAlignment="1">
      <alignment horizontal="center"/>
    </xf>
    <xf numFmtId="2" fontId="67" fillId="0" borderId="76" xfId="0" applyNumberFormat="1" applyFont="1" applyBorder="1" applyAlignment="1">
      <alignment horizontal="center"/>
    </xf>
    <xf numFmtId="0" fontId="68" fillId="0" borderId="74" xfId="0" applyFont="1" applyBorder="1" applyAlignment="1">
      <alignment horizontal="center"/>
    </xf>
  </cellXfs>
  <cellStyles count="4012">
    <cellStyle name="_x000d__x000a_JournalTemplate=C:\COMFO\CTALK\JOURSTD.TPL_x000d__x000a_LbStateAddress=3 3 0 251 1 89 2 311_x000d__x000a_LbStateJou" xfId="3624" xr:uid="{00000000-0005-0000-0000-000000000000}"/>
    <cellStyle name="_x000d__x000a_JournalTemplate=C:\COMFO\CTALK\JOURSTD.TPL_x000d__x000a_LbStateAddress=3 3 0 251 1 89 2 311_x000d__x000a_LbStateJou 2" xfId="3625" xr:uid="{00000000-0005-0000-0000-000001000000}"/>
    <cellStyle name="_x000d__x000a_JournalTemplate=C:\COMFO\CTALK\JOURSTD.TPL_x000d__x000a_LbStateAddress=3 3 0 251 1 89 2 311_x000d__x000a_LbStateJou 2 2" xfId="3910" xr:uid="{00000000-0005-0000-0000-000002000000}"/>
    <cellStyle name="_x000d__x000a_JournalTemplate=C:\COMFO\CTALK\JOURSTD.TPL_x000d__x000a_LbStateAddress=3 3 0 251 1 89 2 311_x000d__x000a_LbStateJou 3" xfId="3911" xr:uid="{00000000-0005-0000-0000-000003000000}"/>
    <cellStyle name="_x000d__x000a_JournalTemplate=C:\COMFO\CTALK\JOURSTD.TPL_x000d__x000a_LbStateAddress=3 3 0 251 1 89 2 311_x000d__x000a_LbStateJou 5" xfId="3626" xr:uid="{00000000-0005-0000-0000-000004000000}"/>
    <cellStyle name="_x000d__x000a_JournalTemplate=C:\COMFO\CTALK\JOURSTD.TPL_x000d__x000a_LbStateAddress=3 3 0 251 1 89 2 311_x000d__x000a_LbStateJou_SUBESTACIÓN CHILVA 220 Kv" xfId="3912" xr:uid="{00000000-0005-0000-0000-000005000000}"/>
    <cellStyle name="$0,000" xfId="15" xr:uid="{00000000-0005-0000-0000-000006000000}"/>
    <cellStyle name="$0,000 2" xfId="1975" xr:uid="{00000000-0005-0000-0000-000007000000}"/>
    <cellStyle name="$0,000.0" xfId="16" xr:uid="{00000000-0005-0000-0000-000008000000}"/>
    <cellStyle name="_PRECIOS ENSAYOS CAMPO EQUIPOS SE 2006" xfId="14" xr:uid="{00000000-0005-0000-0000-000009000000}"/>
    <cellStyle name="0,000.0" xfId="17" xr:uid="{00000000-0005-0000-0000-00000A000000}"/>
    <cellStyle name="0.00%" xfId="18" xr:uid="{00000000-0005-0000-0000-00000B000000}"/>
    <cellStyle name="20% - Énfasis1 10" xfId="3635" xr:uid="{00000000-0005-0000-0000-00000C000000}"/>
    <cellStyle name="20% - Énfasis1 2" xfId="19" xr:uid="{00000000-0005-0000-0000-00000D000000}"/>
    <cellStyle name="20% - Énfasis1 2 2" xfId="3636" xr:uid="{00000000-0005-0000-0000-00000E000000}"/>
    <cellStyle name="20% - Énfasis1 3" xfId="3637" xr:uid="{00000000-0005-0000-0000-00000F000000}"/>
    <cellStyle name="20% - Énfasis1 3 2" xfId="3638" xr:uid="{00000000-0005-0000-0000-000010000000}"/>
    <cellStyle name="20% - Énfasis1 4" xfId="3639" xr:uid="{00000000-0005-0000-0000-000011000000}"/>
    <cellStyle name="20% - Énfasis1 4 2" xfId="3640" xr:uid="{00000000-0005-0000-0000-000012000000}"/>
    <cellStyle name="20% - Énfasis1 5" xfId="3641" xr:uid="{00000000-0005-0000-0000-000013000000}"/>
    <cellStyle name="20% - Énfasis1 5 2" xfId="3642" xr:uid="{00000000-0005-0000-0000-000014000000}"/>
    <cellStyle name="20% - Énfasis1 6" xfId="3643" xr:uid="{00000000-0005-0000-0000-000015000000}"/>
    <cellStyle name="20% - Énfasis1 6 2" xfId="3644" xr:uid="{00000000-0005-0000-0000-000016000000}"/>
    <cellStyle name="20% - Énfasis1 7" xfId="3645" xr:uid="{00000000-0005-0000-0000-000017000000}"/>
    <cellStyle name="20% - Énfasis1 7 2" xfId="3646" xr:uid="{00000000-0005-0000-0000-000018000000}"/>
    <cellStyle name="20% - Énfasis1 8" xfId="3647" xr:uid="{00000000-0005-0000-0000-000019000000}"/>
    <cellStyle name="20% - Énfasis1 8 2" xfId="3648" xr:uid="{00000000-0005-0000-0000-00001A000000}"/>
    <cellStyle name="20% - Énfasis1 9" xfId="3649" xr:uid="{00000000-0005-0000-0000-00001B000000}"/>
    <cellStyle name="20% - Énfasis1 9 2" xfId="3650" xr:uid="{00000000-0005-0000-0000-00001C000000}"/>
    <cellStyle name="20% - Énfasis2 10" xfId="3651" xr:uid="{00000000-0005-0000-0000-00001D000000}"/>
    <cellStyle name="20% - Énfasis2 2" xfId="20" xr:uid="{00000000-0005-0000-0000-00001E000000}"/>
    <cellStyle name="20% - Énfasis2 2 2" xfId="3652" xr:uid="{00000000-0005-0000-0000-00001F000000}"/>
    <cellStyle name="20% - Énfasis2 3" xfId="3653" xr:uid="{00000000-0005-0000-0000-000020000000}"/>
    <cellStyle name="20% - Énfasis2 3 2" xfId="3654" xr:uid="{00000000-0005-0000-0000-000021000000}"/>
    <cellStyle name="20% - Énfasis2 4" xfId="3655" xr:uid="{00000000-0005-0000-0000-000022000000}"/>
    <cellStyle name="20% - Énfasis2 4 2" xfId="3656" xr:uid="{00000000-0005-0000-0000-000023000000}"/>
    <cellStyle name="20% - Énfasis2 5" xfId="3657" xr:uid="{00000000-0005-0000-0000-000024000000}"/>
    <cellStyle name="20% - Énfasis2 5 2" xfId="3658" xr:uid="{00000000-0005-0000-0000-000025000000}"/>
    <cellStyle name="20% - Énfasis2 6" xfId="3659" xr:uid="{00000000-0005-0000-0000-000026000000}"/>
    <cellStyle name="20% - Énfasis2 6 2" xfId="3660" xr:uid="{00000000-0005-0000-0000-000027000000}"/>
    <cellStyle name="20% - Énfasis2 7" xfId="3661" xr:uid="{00000000-0005-0000-0000-000028000000}"/>
    <cellStyle name="20% - Énfasis2 7 2" xfId="3662" xr:uid="{00000000-0005-0000-0000-000029000000}"/>
    <cellStyle name="20% - Énfasis2 8" xfId="3663" xr:uid="{00000000-0005-0000-0000-00002A000000}"/>
    <cellStyle name="20% - Énfasis2 8 2" xfId="3664" xr:uid="{00000000-0005-0000-0000-00002B000000}"/>
    <cellStyle name="20% - Énfasis2 9" xfId="3665" xr:uid="{00000000-0005-0000-0000-00002C000000}"/>
    <cellStyle name="20% - Énfasis2 9 2" xfId="3666" xr:uid="{00000000-0005-0000-0000-00002D000000}"/>
    <cellStyle name="20% - Énfasis3 10" xfId="3667" xr:uid="{00000000-0005-0000-0000-00002E000000}"/>
    <cellStyle name="20% - Énfasis3 2" xfId="21" xr:uid="{00000000-0005-0000-0000-00002F000000}"/>
    <cellStyle name="20% - Énfasis3 2 2" xfId="3668" xr:uid="{00000000-0005-0000-0000-000030000000}"/>
    <cellStyle name="20% - Énfasis3 3" xfId="3669" xr:uid="{00000000-0005-0000-0000-000031000000}"/>
    <cellStyle name="20% - Énfasis3 3 2" xfId="3670" xr:uid="{00000000-0005-0000-0000-000032000000}"/>
    <cellStyle name="20% - Énfasis3 4" xfId="3671" xr:uid="{00000000-0005-0000-0000-000033000000}"/>
    <cellStyle name="20% - Énfasis3 4 2" xfId="3672" xr:uid="{00000000-0005-0000-0000-000034000000}"/>
    <cellStyle name="20% - Énfasis3 5" xfId="3673" xr:uid="{00000000-0005-0000-0000-000035000000}"/>
    <cellStyle name="20% - Énfasis3 5 2" xfId="3674" xr:uid="{00000000-0005-0000-0000-000036000000}"/>
    <cellStyle name="20% - Énfasis3 6" xfId="3675" xr:uid="{00000000-0005-0000-0000-000037000000}"/>
    <cellStyle name="20% - Énfasis3 6 2" xfId="3676" xr:uid="{00000000-0005-0000-0000-000038000000}"/>
    <cellStyle name="20% - Énfasis3 7" xfId="3677" xr:uid="{00000000-0005-0000-0000-000039000000}"/>
    <cellStyle name="20% - Énfasis3 7 2" xfId="3678" xr:uid="{00000000-0005-0000-0000-00003A000000}"/>
    <cellStyle name="20% - Énfasis3 8" xfId="3679" xr:uid="{00000000-0005-0000-0000-00003B000000}"/>
    <cellStyle name="20% - Énfasis3 8 2" xfId="3680" xr:uid="{00000000-0005-0000-0000-00003C000000}"/>
    <cellStyle name="20% - Énfasis3 9" xfId="3681" xr:uid="{00000000-0005-0000-0000-00003D000000}"/>
    <cellStyle name="20% - Énfasis3 9 2" xfId="3682" xr:uid="{00000000-0005-0000-0000-00003E000000}"/>
    <cellStyle name="20% - Énfasis4 10" xfId="3683" xr:uid="{00000000-0005-0000-0000-00003F000000}"/>
    <cellStyle name="20% - Énfasis4 2" xfId="22" xr:uid="{00000000-0005-0000-0000-000040000000}"/>
    <cellStyle name="20% - Énfasis4 2 2" xfId="3684" xr:uid="{00000000-0005-0000-0000-000041000000}"/>
    <cellStyle name="20% - Énfasis4 3" xfId="3685" xr:uid="{00000000-0005-0000-0000-000042000000}"/>
    <cellStyle name="20% - Énfasis4 3 2" xfId="3686" xr:uid="{00000000-0005-0000-0000-000043000000}"/>
    <cellStyle name="20% - Énfasis4 4" xfId="3687" xr:uid="{00000000-0005-0000-0000-000044000000}"/>
    <cellStyle name="20% - Énfasis4 4 2" xfId="3688" xr:uid="{00000000-0005-0000-0000-000045000000}"/>
    <cellStyle name="20% - Énfasis4 5" xfId="3689" xr:uid="{00000000-0005-0000-0000-000046000000}"/>
    <cellStyle name="20% - Énfasis4 5 2" xfId="3690" xr:uid="{00000000-0005-0000-0000-000047000000}"/>
    <cellStyle name="20% - Énfasis4 6" xfId="3691" xr:uid="{00000000-0005-0000-0000-000048000000}"/>
    <cellStyle name="20% - Énfasis4 6 2" xfId="3692" xr:uid="{00000000-0005-0000-0000-000049000000}"/>
    <cellStyle name="20% - Énfasis4 7" xfId="3693" xr:uid="{00000000-0005-0000-0000-00004A000000}"/>
    <cellStyle name="20% - Énfasis4 7 2" xfId="3694" xr:uid="{00000000-0005-0000-0000-00004B000000}"/>
    <cellStyle name="20% - Énfasis4 8" xfId="3695" xr:uid="{00000000-0005-0000-0000-00004C000000}"/>
    <cellStyle name="20% - Énfasis4 8 2" xfId="3696" xr:uid="{00000000-0005-0000-0000-00004D000000}"/>
    <cellStyle name="20% - Énfasis4 9" xfId="3697" xr:uid="{00000000-0005-0000-0000-00004E000000}"/>
    <cellStyle name="20% - Énfasis4 9 2" xfId="3698" xr:uid="{00000000-0005-0000-0000-00004F000000}"/>
    <cellStyle name="20% - Énfasis5 10" xfId="3699" xr:uid="{00000000-0005-0000-0000-000050000000}"/>
    <cellStyle name="20% - Énfasis5 2" xfId="23" xr:uid="{00000000-0005-0000-0000-000051000000}"/>
    <cellStyle name="20% - Énfasis5 2 2" xfId="3700" xr:uid="{00000000-0005-0000-0000-000052000000}"/>
    <cellStyle name="20% - Énfasis5 3" xfId="3701" xr:uid="{00000000-0005-0000-0000-000053000000}"/>
    <cellStyle name="20% - Énfasis5 3 2" xfId="3702" xr:uid="{00000000-0005-0000-0000-000054000000}"/>
    <cellStyle name="20% - Énfasis5 4" xfId="3703" xr:uid="{00000000-0005-0000-0000-000055000000}"/>
    <cellStyle name="20% - Énfasis5 4 2" xfId="3704" xr:uid="{00000000-0005-0000-0000-000056000000}"/>
    <cellStyle name="20% - Énfasis5 5" xfId="3705" xr:uid="{00000000-0005-0000-0000-000057000000}"/>
    <cellStyle name="20% - Énfasis5 5 2" xfId="3706" xr:uid="{00000000-0005-0000-0000-000058000000}"/>
    <cellStyle name="20% - Énfasis5 6" xfId="3707" xr:uid="{00000000-0005-0000-0000-000059000000}"/>
    <cellStyle name="20% - Énfasis5 6 2" xfId="3708" xr:uid="{00000000-0005-0000-0000-00005A000000}"/>
    <cellStyle name="20% - Énfasis5 7" xfId="3709" xr:uid="{00000000-0005-0000-0000-00005B000000}"/>
    <cellStyle name="20% - Énfasis5 7 2" xfId="3710" xr:uid="{00000000-0005-0000-0000-00005C000000}"/>
    <cellStyle name="20% - Énfasis5 8" xfId="3711" xr:uid="{00000000-0005-0000-0000-00005D000000}"/>
    <cellStyle name="20% - Énfasis5 8 2" xfId="3712" xr:uid="{00000000-0005-0000-0000-00005E000000}"/>
    <cellStyle name="20% - Énfasis5 9" xfId="3713" xr:uid="{00000000-0005-0000-0000-00005F000000}"/>
    <cellStyle name="20% - Énfasis5 9 2" xfId="3714" xr:uid="{00000000-0005-0000-0000-000060000000}"/>
    <cellStyle name="20% - Énfasis6 10" xfId="3715" xr:uid="{00000000-0005-0000-0000-000061000000}"/>
    <cellStyle name="20% - Énfasis6 2" xfId="24" xr:uid="{00000000-0005-0000-0000-000062000000}"/>
    <cellStyle name="20% - Énfasis6 2 2" xfId="3716" xr:uid="{00000000-0005-0000-0000-000063000000}"/>
    <cellStyle name="20% - Énfasis6 3" xfId="3717" xr:uid="{00000000-0005-0000-0000-000064000000}"/>
    <cellStyle name="20% - Énfasis6 3 2" xfId="3718" xr:uid="{00000000-0005-0000-0000-000065000000}"/>
    <cellStyle name="20% - Énfasis6 4" xfId="3719" xr:uid="{00000000-0005-0000-0000-000066000000}"/>
    <cellStyle name="20% - Énfasis6 4 2" xfId="3720" xr:uid="{00000000-0005-0000-0000-000067000000}"/>
    <cellStyle name="20% - Énfasis6 5" xfId="3721" xr:uid="{00000000-0005-0000-0000-000068000000}"/>
    <cellStyle name="20% - Énfasis6 5 2" xfId="3722" xr:uid="{00000000-0005-0000-0000-000069000000}"/>
    <cellStyle name="20% - Énfasis6 6" xfId="3723" xr:uid="{00000000-0005-0000-0000-00006A000000}"/>
    <cellStyle name="20% - Énfasis6 6 2" xfId="3724" xr:uid="{00000000-0005-0000-0000-00006B000000}"/>
    <cellStyle name="20% - Énfasis6 7" xfId="3725" xr:uid="{00000000-0005-0000-0000-00006C000000}"/>
    <cellStyle name="20% - Énfasis6 7 2" xfId="3726" xr:uid="{00000000-0005-0000-0000-00006D000000}"/>
    <cellStyle name="20% - Énfasis6 8" xfId="3727" xr:uid="{00000000-0005-0000-0000-00006E000000}"/>
    <cellStyle name="20% - Énfasis6 8 2" xfId="3728" xr:uid="{00000000-0005-0000-0000-00006F000000}"/>
    <cellStyle name="20% - Énfasis6 9" xfId="3729" xr:uid="{00000000-0005-0000-0000-000070000000}"/>
    <cellStyle name="20% - Énfasis6 9 2" xfId="3730" xr:uid="{00000000-0005-0000-0000-000071000000}"/>
    <cellStyle name="40% - Énfasis1 10" xfId="3731" xr:uid="{00000000-0005-0000-0000-000072000000}"/>
    <cellStyle name="40% - Énfasis1 2" xfId="25" xr:uid="{00000000-0005-0000-0000-000073000000}"/>
    <cellStyle name="40% - Énfasis1 2 2" xfId="3732" xr:uid="{00000000-0005-0000-0000-000074000000}"/>
    <cellStyle name="40% - Énfasis1 3" xfId="3733" xr:uid="{00000000-0005-0000-0000-000075000000}"/>
    <cellStyle name="40% - Énfasis1 3 2" xfId="3734" xr:uid="{00000000-0005-0000-0000-000076000000}"/>
    <cellStyle name="40% - Énfasis1 4" xfId="3735" xr:uid="{00000000-0005-0000-0000-000077000000}"/>
    <cellStyle name="40% - Énfasis1 4 2" xfId="3736" xr:uid="{00000000-0005-0000-0000-000078000000}"/>
    <cellStyle name="40% - Énfasis1 5" xfId="3737" xr:uid="{00000000-0005-0000-0000-000079000000}"/>
    <cellStyle name="40% - Énfasis1 5 2" xfId="3738" xr:uid="{00000000-0005-0000-0000-00007A000000}"/>
    <cellStyle name="40% - Énfasis1 6" xfId="3739" xr:uid="{00000000-0005-0000-0000-00007B000000}"/>
    <cellStyle name="40% - Énfasis1 6 2" xfId="3740" xr:uid="{00000000-0005-0000-0000-00007C000000}"/>
    <cellStyle name="40% - Énfasis1 7" xfId="3741" xr:uid="{00000000-0005-0000-0000-00007D000000}"/>
    <cellStyle name="40% - Énfasis1 7 2" xfId="3742" xr:uid="{00000000-0005-0000-0000-00007E000000}"/>
    <cellStyle name="40% - Énfasis1 8" xfId="3743" xr:uid="{00000000-0005-0000-0000-00007F000000}"/>
    <cellStyle name="40% - Énfasis1 8 2" xfId="3744" xr:uid="{00000000-0005-0000-0000-000080000000}"/>
    <cellStyle name="40% - Énfasis1 9" xfId="3745" xr:uid="{00000000-0005-0000-0000-000081000000}"/>
    <cellStyle name="40% - Énfasis1 9 2" xfId="3746" xr:uid="{00000000-0005-0000-0000-000082000000}"/>
    <cellStyle name="40% - Énfasis2 10" xfId="3747" xr:uid="{00000000-0005-0000-0000-000083000000}"/>
    <cellStyle name="40% - Énfasis2 2" xfId="26" xr:uid="{00000000-0005-0000-0000-000084000000}"/>
    <cellStyle name="40% - Énfasis2 2 2" xfId="3748" xr:uid="{00000000-0005-0000-0000-000085000000}"/>
    <cellStyle name="40% - Énfasis2 3" xfId="3749" xr:uid="{00000000-0005-0000-0000-000086000000}"/>
    <cellStyle name="40% - Énfasis2 3 2" xfId="3750" xr:uid="{00000000-0005-0000-0000-000087000000}"/>
    <cellStyle name="40% - Énfasis2 4" xfId="3751" xr:uid="{00000000-0005-0000-0000-000088000000}"/>
    <cellStyle name="40% - Énfasis2 4 2" xfId="3752" xr:uid="{00000000-0005-0000-0000-000089000000}"/>
    <cellStyle name="40% - Énfasis2 5" xfId="3753" xr:uid="{00000000-0005-0000-0000-00008A000000}"/>
    <cellStyle name="40% - Énfasis2 5 2" xfId="3754" xr:uid="{00000000-0005-0000-0000-00008B000000}"/>
    <cellStyle name="40% - Énfasis2 6" xfId="3755" xr:uid="{00000000-0005-0000-0000-00008C000000}"/>
    <cellStyle name="40% - Énfasis2 6 2" xfId="3756" xr:uid="{00000000-0005-0000-0000-00008D000000}"/>
    <cellStyle name="40% - Énfasis2 7" xfId="3757" xr:uid="{00000000-0005-0000-0000-00008E000000}"/>
    <cellStyle name="40% - Énfasis2 7 2" xfId="3758" xr:uid="{00000000-0005-0000-0000-00008F000000}"/>
    <cellStyle name="40% - Énfasis2 8" xfId="3759" xr:uid="{00000000-0005-0000-0000-000090000000}"/>
    <cellStyle name="40% - Énfasis2 8 2" xfId="3760" xr:uid="{00000000-0005-0000-0000-000091000000}"/>
    <cellStyle name="40% - Énfasis2 9" xfId="3761" xr:uid="{00000000-0005-0000-0000-000092000000}"/>
    <cellStyle name="40% - Énfasis2 9 2" xfId="3762" xr:uid="{00000000-0005-0000-0000-000093000000}"/>
    <cellStyle name="40% - Énfasis3 10" xfId="3763" xr:uid="{00000000-0005-0000-0000-000094000000}"/>
    <cellStyle name="40% - Énfasis3 2" xfId="27" xr:uid="{00000000-0005-0000-0000-000095000000}"/>
    <cellStyle name="40% - Énfasis3 2 2" xfId="3764" xr:uid="{00000000-0005-0000-0000-000096000000}"/>
    <cellStyle name="40% - Énfasis3 3" xfId="3765" xr:uid="{00000000-0005-0000-0000-000097000000}"/>
    <cellStyle name="40% - Énfasis3 3 2" xfId="3766" xr:uid="{00000000-0005-0000-0000-000098000000}"/>
    <cellStyle name="40% - Énfasis3 4" xfId="3767" xr:uid="{00000000-0005-0000-0000-000099000000}"/>
    <cellStyle name="40% - Énfasis3 4 2" xfId="3768" xr:uid="{00000000-0005-0000-0000-00009A000000}"/>
    <cellStyle name="40% - Énfasis3 5" xfId="3769" xr:uid="{00000000-0005-0000-0000-00009B000000}"/>
    <cellStyle name="40% - Énfasis3 5 2" xfId="3770" xr:uid="{00000000-0005-0000-0000-00009C000000}"/>
    <cellStyle name="40% - Énfasis3 6" xfId="3771" xr:uid="{00000000-0005-0000-0000-00009D000000}"/>
    <cellStyle name="40% - Énfasis3 6 2" xfId="3772" xr:uid="{00000000-0005-0000-0000-00009E000000}"/>
    <cellStyle name="40% - Énfasis3 7" xfId="3773" xr:uid="{00000000-0005-0000-0000-00009F000000}"/>
    <cellStyle name="40% - Énfasis3 7 2" xfId="3774" xr:uid="{00000000-0005-0000-0000-0000A0000000}"/>
    <cellStyle name="40% - Énfasis3 8" xfId="3775" xr:uid="{00000000-0005-0000-0000-0000A1000000}"/>
    <cellStyle name="40% - Énfasis3 8 2" xfId="3776" xr:uid="{00000000-0005-0000-0000-0000A2000000}"/>
    <cellStyle name="40% - Énfasis3 9" xfId="3777" xr:uid="{00000000-0005-0000-0000-0000A3000000}"/>
    <cellStyle name="40% - Énfasis3 9 2" xfId="3778" xr:uid="{00000000-0005-0000-0000-0000A4000000}"/>
    <cellStyle name="40% - Énfasis4 10" xfId="3779" xr:uid="{00000000-0005-0000-0000-0000A5000000}"/>
    <cellStyle name="40% - Énfasis4 2" xfId="28" xr:uid="{00000000-0005-0000-0000-0000A6000000}"/>
    <cellStyle name="40% - Énfasis4 2 2" xfId="3780" xr:uid="{00000000-0005-0000-0000-0000A7000000}"/>
    <cellStyle name="40% - Énfasis4 3" xfId="3781" xr:uid="{00000000-0005-0000-0000-0000A8000000}"/>
    <cellStyle name="40% - Énfasis4 3 2" xfId="3782" xr:uid="{00000000-0005-0000-0000-0000A9000000}"/>
    <cellStyle name="40% - Énfasis4 4" xfId="3783" xr:uid="{00000000-0005-0000-0000-0000AA000000}"/>
    <cellStyle name="40% - Énfasis4 4 2" xfId="3784" xr:uid="{00000000-0005-0000-0000-0000AB000000}"/>
    <cellStyle name="40% - Énfasis4 5" xfId="3785" xr:uid="{00000000-0005-0000-0000-0000AC000000}"/>
    <cellStyle name="40% - Énfasis4 5 2" xfId="3786" xr:uid="{00000000-0005-0000-0000-0000AD000000}"/>
    <cellStyle name="40% - Énfasis4 6" xfId="3787" xr:uid="{00000000-0005-0000-0000-0000AE000000}"/>
    <cellStyle name="40% - Énfasis4 6 2" xfId="3788" xr:uid="{00000000-0005-0000-0000-0000AF000000}"/>
    <cellStyle name="40% - Énfasis4 7" xfId="3789" xr:uid="{00000000-0005-0000-0000-0000B0000000}"/>
    <cellStyle name="40% - Énfasis4 7 2" xfId="3790" xr:uid="{00000000-0005-0000-0000-0000B1000000}"/>
    <cellStyle name="40% - Énfasis4 8" xfId="3791" xr:uid="{00000000-0005-0000-0000-0000B2000000}"/>
    <cellStyle name="40% - Énfasis4 8 2" xfId="3792" xr:uid="{00000000-0005-0000-0000-0000B3000000}"/>
    <cellStyle name="40% - Énfasis4 9" xfId="3793" xr:uid="{00000000-0005-0000-0000-0000B4000000}"/>
    <cellStyle name="40% - Énfasis4 9 2" xfId="3794" xr:uid="{00000000-0005-0000-0000-0000B5000000}"/>
    <cellStyle name="40% - Énfasis5 10" xfId="3795" xr:uid="{00000000-0005-0000-0000-0000B6000000}"/>
    <cellStyle name="40% - Énfasis5 2" xfId="29" xr:uid="{00000000-0005-0000-0000-0000B7000000}"/>
    <cellStyle name="40% - Énfasis5 2 2" xfId="3796" xr:uid="{00000000-0005-0000-0000-0000B8000000}"/>
    <cellStyle name="40% - Énfasis5 3" xfId="3797" xr:uid="{00000000-0005-0000-0000-0000B9000000}"/>
    <cellStyle name="40% - Énfasis5 3 2" xfId="3798" xr:uid="{00000000-0005-0000-0000-0000BA000000}"/>
    <cellStyle name="40% - Énfasis5 4" xfId="3799" xr:uid="{00000000-0005-0000-0000-0000BB000000}"/>
    <cellStyle name="40% - Énfasis5 4 2" xfId="3800" xr:uid="{00000000-0005-0000-0000-0000BC000000}"/>
    <cellStyle name="40% - Énfasis5 5" xfId="3801" xr:uid="{00000000-0005-0000-0000-0000BD000000}"/>
    <cellStyle name="40% - Énfasis5 5 2" xfId="3802" xr:uid="{00000000-0005-0000-0000-0000BE000000}"/>
    <cellStyle name="40% - Énfasis5 6" xfId="3803" xr:uid="{00000000-0005-0000-0000-0000BF000000}"/>
    <cellStyle name="40% - Énfasis5 6 2" xfId="3804" xr:uid="{00000000-0005-0000-0000-0000C0000000}"/>
    <cellStyle name="40% - Énfasis5 7" xfId="3805" xr:uid="{00000000-0005-0000-0000-0000C1000000}"/>
    <cellStyle name="40% - Énfasis5 7 2" xfId="3806" xr:uid="{00000000-0005-0000-0000-0000C2000000}"/>
    <cellStyle name="40% - Énfasis5 8" xfId="3807" xr:uid="{00000000-0005-0000-0000-0000C3000000}"/>
    <cellStyle name="40% - Énfasis5 8 2" xfId="3808" xr:uid="{00000000-0005-0000-0000-0000C4000000}"/>
    <cellStyle name="40% - Énfasis5 9" xfId="3809" xr:uid="{00000000-0005-0000-0000-0000C5000000}"/>
    <cellStyle name="40% - Énfasis5 9 2" xfId="3810" xr:uid="{00000000-0005-0000-0000-0000C6000000}"/>
    <cellStyle name="40% - Énfasis6 10" xfId="3811" xr:uid="{00000000-0005-0000-0000-0000C7000000}"/>
    <cellStyle name="40% - Énfasis6 2" xfId="30" xr:uid="{00000000-0005-0000-0000-0000C8000000}"/>
    <cellStyle name="40% - Énfasis6 2 2" xfId="3812" xr:uid="{00000000-0005-0000-0000-0000C9000000}"/>
    <cellStyle name="40% - Énfasis6 3" xfId="3813" xr:uid="{00000000-0005-0000-0000-0000CA000000}"/>
    <cellStyle name="40% - Énfasis6 3 2" xfId="3814" xr:uid="{00000000-0005-0000-0000-0000CB000000}"/>
    <cellStyle name="40% - Énfasis6 4" xfId="3815" xr:uid="{00000000-0005-0000-0000-0000CC000000}"/>
    <cellStyle name="40% - Énfasis6 4 2" xfId="3816" xr:uid="{00000000-0005-0000-0000-0000CD000000}"/>
    <cellStyle name="40% - Énfasis6 5" xfId="3817" xr:uid="{00000000-0005-0000-0000-0000CE000000}"/>
    <cellStyle name="40% - Énfasis6 5 2" xfId="3818" xr:uid="{00000000-0005-0000-0000-0000CF000000}"/>
    <cellStyle name="40% - Énfasis6 6" xfId="3819" xr:uid="{00000000-0005-0000-0000-0000D0000000}"/>
    <cellStyle name="40% - Énfasis6 6 2" xfId="3820" xr:uid="{00000000-0005-0000-0000-0000D1000000}"/>
    <cellStyle name="40% - Énfasis6 7" xfId="3821" xr:uid="{00000000-0005-0000-0000-0000D2000000}"/>
    <cellStyle name="40% - Énfasis6 7 2" xfId="3822" xr:uid="{00000000-0005-0000-0000-0000D3000000}"/>
    <cellStyle name="40% - Énfasis6 8" xfId="3823" xr:uid="{00000000-0005-0000-0000-0000D4000000}"/>
    <cellStyle name="40% - Énfasis6 8 2" xfId="3824" xr:uid="{00000000-0005-0000-0000-0000D5000000}"/>
    <cellStyle name="40% - Énfasis6 9" xfId="3825" xr:uid="{00000000-0005-0000-0000-0000D6000000}"/>
    <cellStyle name="40% - Énfasis6 9 2" xfId="3826" xr:uid="{00000000-0005-0000-0000-0000D7000000}"/>
    <cellStyle name="60% - Énfasis1 2" xfId="31" xr:uid="{00000000-0005-0000-0000-0000D8000000}"/>
    <cellStyle name="60% - Énfasis1 3" xfId="3913" xr:uid="{00000000-0005-0000-0000-0000D9000000}"/>
    <cellStyle name="60% - Énfasis1 4" xfId="3914" xr:uid="{00000000-0005-0000-0000-0000DA000000}"/>
    <cellStyle name="60% - Énfasis2 2" xfId="32" xr:uid="{00000000-0005-0000-0000-0000DB000000}"/>
    <cellStyle name="60% - Énfasis2 3" xfId="3915" xr:uid="{00000000-0005-0000-0000-0000DC000000}"/>
    <cellStyle name="60% - Énfasis2 4" xfId="3916" xr:uid="{00000000-0005-0000-0000-0000DD000000}"/>
    <cellStyle name="60% - Énfasis3 2" xfId="33" xr:uid="{00000000-0005-0000-0000-0000DE000000}"/>
    <cellStyle name="60% - Énfasis3 3" xfId="3917" xr:uid="{00000000-0005-0000-0000-0000DF000000}"/>
    <cellStyle name="60% - Énfasis3 4" xfId="3918" xr:uid="{00000000-0005-0000-0000-0000E0000000}"/>
    <cellStyle name="60% - Énfasis4 2" xfId="34" xr:uid="{00000000-0005-0000-0000-0000E1000000}"/>
    <cellStyle name="60% - Énfasis4 3" xfId="3919" xr:uid="{00000000-0005-0000-0000-0000E2000000}"/>
    <cellStyle name="60% - Énfasis4 4" xfId="3920" xr:uid="{00000000-0005-0000-0000-0000E3000000}"/>
    <cellStyle name="60% - Énfasis5 2" xfId="35" xr:uid="{00000000-0005-0000-0000-0000E4000000}"/>
    <cellStyle name="60% - Énfasis5 3" xfId="3921" xr:uid="{00000000-0005-0000-0000-0000E5000000}"/>
    <cellStyle name="60% - Énfasis5 4" xfId="3922" xr:uid="{00000000-0005-0000-0000-0000E6000000}"/>
    <cellStyle name="60% - Énfasis6 2" xfId="36" xr:uid="{00000000-0005-0000-0000-0000E7000000}"/>
    <cellStyle name="60% - Énfasis6 3" xfId="3923" xr:uid="{00000000-0005-0000-0000-0000E8000000}"/>
    <cellStyle name="60% - Énfasis6 4" xfId="3924" xr:uid="{00000000-0005-0000-0000-0000E9000000}"/>
    <cellStyle name="AA" xfId="37" xr:uid="{00000000-0005-0000-0000-0000EA000000}"/>
    <cellStyle name="AA 2" xfId="38" xr:uid="{00000000-0005-0000-0000-0000EB000000}"/>
    <cellStyle name="Año 1" xfId="39" xr:uid="{00000000-0005-0000-0000-0000EC000000}"/>
    <cellStyle name="Atención 1" xfId="40" xr:uid="{00000000-0005-0000-0000-0000ED000000}"/>
    <cellStyle name="bb" xfId="41" xr:uid="{00000000-0005-0000-0000-0000EE000000}"/>
    <cellStyle name="bb 2" xfId="42" xr:uid="{00000000-0005-0000-0000-0000EF000000}"/>
    <cellStyle name="Buena 2" xfId="43" xr:uid="{00000000-0005-0000-0000-0000F0000000}"/>
    <cellStyle name="Buena 3" xfId="3925" xr:uid="{00000000-0005-0000-0000-0000F1000000}"/>
    <cellStyle name="Buena 4" xfId="3926" xr:uid="{00000000-0005-0000-0000-0000F2000000}"/>
    <cellStyle name="Cálculo 2" xfId="44" xr:uid="{00000000-0005-0000-0000-0000F3000000}"/>
    <cellStyle name="Cálculo 2 2" xfId="1976" xr:uid="{00000000-0005-0000-0000-0000F4000000}"/>
    <cellStyle name="Cálculo 2 3" xfId="2696" xr:uid="{00000000-0005-0000-0000-0000F5000000}"/>
    <cellStyle name="Cálculo 2 4" xfId="2898" xr:uid="{00000000-0005-0000-0000-0000F6000000}"/>
    <cellStyle name="Cálculo 3" xfId="3927" xr:uid="{00000000-0005-0000-0000-0000F7000000}"/>
    <cellStyle name="Cálculo 4" xfId="3928" xr:uid="{00000000-0005-0000-0000-0000F8000000}"/>
    <cellStyle name="CC" xfId="45" xr:uid="{00000000-0005-0000-0000-0000F9000000}"/>
    <cellStyle name="CC 2" xfId="46" xr:uid="{00000000-0005-0000-0000-0000FA000000}"/>
    <cellStyle name="Celda de comprobación 2" xfId="47" xr:uid="{00000000-0005-0000-0000-0000FB000000}"/>
    <cellStyle name="Celda de comprobación 3" xfId="3929" xr:uid="{00000000-0005-0000-0000-0000FC000000}"/>
    <cellStyle name="Celda de comprobación 4" xfId="3930" xr:uid="{00000000-0005-0000-0000-0000FD000000}"/>
    <cellStyle name="Celda vinculada 2" xfId="48" xr:uid="{00000000-0005-0000-0000-0000FE000000}"/>
    <cellStyle name="Celda vinculada 3" xfId="3931" xr:uid="{00000000-0005-0000-0000-0000FF000000}"/>
    <cellStyle name="Celda vinculada 4" xfId="3932" xr:uid="{00000000-0005-0000-0000-000000010000}"/>
    <cellStyle name="Coma0" xfId="49" xr:uid="{00000000-0005-0000-0000-000001010000}"/>
    <cellStyle name="Coma1" xfId="50" xr:uid="{00000000-0005-0000-0000-000002010000}"/>
    <cellStyle name="Comma0" xfId="51" xr:uid="{00000000-0005-0000-0000-000003010000}"/>
    <cellStyle name="Comma0 2" xfId="52" xr:uid="{00000000-0005-0000-0000-000004010000}"/>
    <cellStyle name="CUADRO1" xfId="53" xr:uid="{00000000-0005-0000-0000-000005010000}"/>
    <cellStyle name="Currency" xfId="4008" builtinId="4"/>
    <cellStyle name="Currency 2" xfId="4010" xr:uid="{09EDF0EB-43C8-4918-B349-B4E902AE8DA8}"/>
    <cellStyle name="Currency0" xfId="55" xr:uid="{00000000-0005-0000-0000-000006010000}"/>
    <cellStyle name="Date" xfId="56" xr:uid="{00000000-0005-0000-0000-000007010000}"/>
    <cellStyle name="Ecuación" xfId="3933" xr:uid="{00000000-0005-0000-0000-000008010000}"/>
    <cellStyle name="Encabezado 1 2" xfId="57" xr:uid="{00000000-0005-0000-0000-000009010000}"/>
    <cellStyle name="Encabezado 4 2" xfId="58" xr:uid="{00000000-0005-0000-0000-00000A010000}"/>
    <cellStyle name="Encabezado 4 3" xfId="3934" xr:uid="{00000000-0005-0000-0000-00000B010000}"/>
    <cellStyle name="Encabezado 4 4" xfId="3935" xr:uid="{00000000-0005-0000-0000-00000C010000}"/>
    <cellStyle name="Énfasis1 2" xfId="59" xr:uid="{00000000-0005-0000-0000-00000D010000}"/>
    <cellStyle name="Énfasis1 3" xfId="3936" xr:uid="{00000000-0005-0000-0000-00000E010000}"/>
    <cellStyle name="Énfasis1 4" xfId="3937" xr:uid="{00000000-0005-0000-0000-00000F010000}"/>
    <cellStyle name="Énfasis2 2" xfId="60" xr:uid="{00000000-0005-0000-0000-000010010000}"/>
    <cellStyle name="Énfasis2 3" xfId="3938" xr:uid="{00000000-0005-0000-0000-000011010000}"/>
    <cellStyle name="Énfasis2 4" xfId="3939" xr:uid="{00000000-0005-0000-0000-000012010000}"/>
    <cellStyle name="Énfasis3 2" xfId="61" xr:uid="{00000000-0005-0000-0000-000013010000}"/>
    <cellStyle name="Énfasis3 3" xfId="3940" xr:uid="{00000000-0005-0000-0000-000014010000}"/>
    <cellStyle name="Énfasis3 4" xfId="3941" xr:uid="{00000000-0005-0000-0000-000015010000}"/>
    <cellStyle name="Énfasis4 2" xfId="62" xr:uid="{00000000-0005-0000-0000-000016010000}"/>
    <cellStyle name="Énfasis4 3" xfId="3942" xr:uid="{00000000-0005-0000-0000-000017010000}"/>
    <cellStyle name="Énfasis4 4" xfId="3943" xr:uid="{00000000-0005-0000-0000-000018010000}"/>
    <cellStyle name="Énfasis5 2" xfId="63" xr:uid="{00000000-0005-0000-0000-000019010000}"/>
    <cellStyle name="Énfasis5 3" xfId="3944" xr:uid="{00000000-0005-0000-0000-00001A010000}"/>
    <cellStyle name="Énfasis5 4" xfId="3945" xr:uid="{00000000-0005-0000-0000-00001B010000}"/>
    <cellStyle name="Énfasis6 2" xfId="64" xr:uid="{00000000-0005-0000-0000-00001C010000}"/>
    <cellStyle name="Énfasis6 3" xfId="3946" xr:uid="{00000000-0005-0000-0000-00001D010000}"/>
    <cellStyle name="Énfasis6 4" xfId="3947" xr:uid="{00000000-0005-0000-0000-00001E010000}"/>
    <cellStyle name="Entrada 2" xfId="65" xr:uid="{00000000-0005-0000-0000-00001F010000}"/>
    <cellStyle name="Entrada 2 2" xfId="1978" xr:uid="{00000000-0005-0000-0000-000020010000}"/>
    <cellStyle name="Entrada 2 3" xfId="2695" xr:uid="{00000000-0005-0000-0000-000021010000}"/>
    <cellStyle name="Entrada 2 4" xfId="2899" xr:uid="{00000000-0005-0000-0000-000022010000}"/>
    <cellStyle name="Entrada 3" xfId="3948" xr:uid="{00000000-0005-0000-0000-000023010000}"/>
    <cellStyle name="Entrada 4" xfId="3949" xr:uid="{00000000-0005-0000-0000-000024010000}"/>
    <cellStyle name="Estilo 1" xfId="66" xr:uid="{00000000-0005-0000-0000-000025010000}"/>
    <cellStyle name="Estilo 1 2" xfId="67" xr:uid="{00000000-0005-0000-0000-000026010000}"/>
    <cellStyle name="Estilo 1 3" xfId="68" xr:uid="{00000000-0005-0000-0000-000027010000}"/>
    <cellStyle name="Euro" xfId="69" xr:uid="{00000000-0005-0000-0000-000028010000}"/>
    <cellStyle name="Euro 10" xfId="70" xr:uid="{00000000-0005-0000-0000-000029010000}"/>
    <cellStyle name="Euro 10 2" xfId="71" xr:uid="{00000000-0005-0000-0000-00002A010000}"/>
    <cellStyle name="Euro 11" xfId="72" xr:uid="{00000000-0005-0000-0000-00002B010000}"/>
    <cellStyle name="Euro 11 2" xfId="73" xr:uid="{00000000-0005-0000-0000-00002C010000}"/>
    <cellStyle name="Euro 12" xfId="74" xr:uid="{00000000-0005-0000-0000-00002D010000}"/>
    <cellStyle name="Euro 12 2" xfId="75" xr:uid="{00000000-0005-0000-0000-00002E010000}"/>
    <cellStyle name="Euro 13" xfId="76" xr:uid="{00000000-0005-0000-0000-00002F010000}"/>
    <cellStyle name="Euro 13 2" xfId="77" xr:uid="{00000000-0005-0000-0000-000030010000}"/>
    <cellStyle name="Euro 14" xfId="78" xr:uid="{00000000-0005-0000-0000-000031010000}"/>
    <cellStyle name="Euro 14 2" xfId="79" xr:uid="{00000000-0005-0000-0000-000032010000}"/>
    <cellStyle name="Euro 15" xfId="80" xr:uid="{00000000-0005-0000-0000-000033010000}"/>
    <cellStyle name="Euro 16" xfId="81" xr:uid="{00000000-0005-0000-0000-000034010000}"/>
    <cellStyle name="Euro 17" xfId="82" xr:uid="{00000000-0005-0000-0000-000035010000}"/>
    <cellStyle name="Euro 18" xfId="83" xr:uid="{00000000-0005-0000-0000-000036010000}"/>
    <cellStyle name="Euro 18 2" xfId="84" xr:uid="{00000000-0005-0000-0000-000037010000}"/>
    <cellStyle name="Euro 18 3" xfId="85" xr:uid="{00000000-0005-0000-0000-000038010000}"/>
    <cellStyle name="Euro 19" xfId="86" xr:uid="{00000000-0005-0000-0000-000039010000}"/>
    <cellStyle name="Euro 19 2" xfId="87" xr:uid="{00000000-0005-0000-0000-00003A010000}"/>
    <cellStyle name="Euro 2" xfId="88" xr:uid="{00000000-0005-0000-0000-00003B010000}"/>
    <cellStyle name="Euro 2 2" xfId="89" xr:uid="{00000000-0005-0000-0000-00003C010000}"/>
    <cellStyle name="Euro 2 2 2" xfId="90" xr:uid="{00000000-0005-0000-0000-00003D010000}"/>
    <cellStyle name="Euro 2 2 3" xfId="91" xr:uid="{00000000-0005-0000-0000-00003E010000}"/>
    <cellStyle name="Euro 2 2 4" xfId="92" xr:uid="{00000000-0005-0000-0000-00003F010000}"/>
    <cellStyle name="Euro 2 2 5" xfId="93" xr:uid="{00000000-0005-0000-0000-000040010000}"/>
    <cellStyle name="Euro 2 2 6" xfId="94" xr:uid="{00000000-0005-0000-0000-000041010000}"/>
    <cellStyle name="Euro 2 2 7" xfId="95" xr:uid="{00000000-0005-0000-0000-000042010000}"/>
    <cellStyle name="Euro 2 3" xfId="96" xr:uid="{00000000-0005-0000-0000-000043010000}"/>
    <cellStyle name="Euro 2 3 2" xfId="97" xr:uid="{00000000-0005-0000-0000-000044010000}"/>
    <cellStyle name="Euro 2 4" xfId="98" xr:uid="{00000000-0005-0000-0000-000045010000}"/>
    <cellStyle name="Euro 2 4 2" xfId="99" xr:uid="{00000000-0005-0000-0000-000046010000}"/>
    <cellStyle name="Euro 2 5" xfId="100" xr:uid="{00000000-0005-0000-0000-000047010000}"/>
    <cellStyle name="Euro 2 6" xfId="101" xr:uid="{00000000-0005-0000-0000-000048010000}"/>
    <cellStyle name="Euro 2 7" xfId="102" xr:uid="{00000000-0005-0000-0000-000049010000}"/>
    <cellStyle name="Euro 2 8" xfId="103" xr:uid="{00000000-0005-0000-0000-00004A010000}"/>
    <cellStyle name="Euro 2 9" xfId="104" xr:uid="{00000000-0005-0000-0000-00004B010000}"/>
    <cellStyle name="Euro 20" xfId="105" xr:uid="{00000000-0005-0000-0000-00004C010000}"/>
    <cellStyle name="Euro 21" xfId="106" xr:uid="{00000000-0005-0000-0000-00004D010000}"/>
    <cellStyle name="Euro 22" xfId="107" xr:uid="{00000000-0005-0000-0000-00004E010000}"/>
    <cellStyle name="Euro 23" xfId="108" xr:uid="{00000000-0005-0000-0000-00004F010000}"/>
    <cellStyle name="Euro 24" xfId="109" xr:uid="{00000000-0005-0000-0000-000050010000}"/>
    <cellStyle name="Euro 25" xfId="110" xr:uid="{00000000-0005-0000-0000-000051010000}"/>
    <cellStyle name="Euro 26" xfId="111" xr:uid="{00000000-0005-0000-0000-000052010000}"/>
    <cellStyle name="Euro 27" xfId="112" xr:uid="{00000000-0005-0000-0000-000053010000}"/>
    <cellStyle name="Euro 28" xfId="113" xr:uid="{00000000-0005-0000-0000-000054010000}"/>
    <cellStyle name="Euro 29" xfId="114" xr:uid="{00000000-0005-0000-0000-000055010000}"/>
    <cellStyle name="Euro 3" xfId="115" xr:uid="{00000000-0005-0000-0000-000056010000}"/>
    <cellStyle name="Euro 3 2" xfId="116" xr:uid="{00000000-0005-0000-0000-000057010000}"/>
    <cellStyle name="Euro 3 3" xfId="117" xr:uid="{00000000-0005-0000-0000-000058010000}"/>
    <cellStyle name="Euro 3 4" xfId="118" xr:uid="{00000000-0005-0000-0000-000059010000}"/>
    <cellStyle name="Euro 3 5" xfId="119" xr:uid="{00000000-0005-0000-0000-00005A010000}"/>
    <cellStyle name="Euro 3 6" xfId="120" xr:uid="{00000000-0005-0000-0000-00005B010000}"/>
    <cellStyle name="Euro 3 7" xfId="121" xr:uid="{00000000-0005-0000-0000-00005C010000}"/>
    <cellStyle name="Euro 30" xfId="122" xr:uid="{00000000-0005-0000-0000-00005D010000}"/>
    <cellStyle name="Euro 31" xfId="123" xr:uid="{00000000-0005-0000-0000-00005E010000}"/>
    <cellStyle name="Euro 32" xfId="124" xr:uid="{00000000-0005-0000-0000-00005F010000}"/>
    <cellStyle name="Euro 33" xfId="125" xr:uid="{00000000-0005-0000-0000-000060010000}"/>
    <cellStyle name="Euro 34" xfId="126" xr:uid="{00000000-0005-0000-0000-000061010000}"/>
    <cellStyle name="Euro 35" xfId="127" xr:uid="{00000000-0005-0000-0000-000062010000}"/>
    <cellStyle name="Euro 36" xfId="128" xr:uid="{00000000-0005-0000-0000-000063010000}"/>
    <cellStyle name="Euro 37" xfId="129" xr:uid="{00000000-0005-0000-0000-000064010000}"/>
    <cellStyle name="Euro 38" xfId="130" xr:uid="{00000000-0005-0000-0000-000065010000}"/>
    <cellStyle name="Euro 39" xfId="131" xr:uid="{00000000-0005-0000-0000-000066010000}"/>
    <cellStyle name="Euro 4" xfId="132" xr:uid="{00000000-0005-0000-0000-000067010000}"/>
    <cellStyle name="Euro 4 2" xfId="133" xr:uid="{00000000-0005-0000-0000-000068010000}"/>
    <cellStyle name="Euro 40" xfId="134" xr:uid="{00000000-0005-0000-0000-000069010000}"/>
    <cellStyle name="Euro 41" xfId="135" xr:uid="{00000000-0005-0000-0000-00006A010000}"/>
    <cellStyle name="Euro 42" xfId="136" xr:uid="{00000000-0005-0000-0000-00006B010000}"/>
    <cellStyle name="Euro 43" xfId="137" xr:uid="{00000000-0005-0000-0000-00006C010000}"/>
    <cellStyle name="Euro 44" xfId="138" xr:uid="{00000000-0005-0000-0000-00006D010000}"/>
    <cellStyle name="Euro 45" xfId="139" xr:uid="{00000000-0005-0000-0000-00006E010000}"/>
    <cellStyle name="Euro 46" xfId="140" xr:uid="{00000000-0005-0000-0000-00006F010000}"/>
    <cellStyle name="Euro 5" xfId="141" xr:uid="{00000000-0005-0000-0000-000070010000}"/>
    <cellStyle name="Euro 5 2" xfId="142" xr:uid="{00000000-0005-0000-0000-000071010000}"/>
    <cellStyle name="Euro 6" xfId="143" xr:uid="{00000000-0005-0000-0000-000072010000}"/>
    <cellStyle name="Euro 6 2" xfId="144" xr:uid="{00000000-0005-0000-0000-000073010000}"/>
    <cellStyle name="Euro 7" xfId="145" xr:uid="{00000000-0005-0000-0000-000074010000}"/>
    <cellStyle name="Euro 7 2" xfId="146" xr:uid="{00000000-0005-0000-0000-000075010000}"/>
    <cellStyle name="Euro 8" xfId="147" xr:uid="{00000000-0005-0000-0000-000076010000}"/>
    <cellStyle name="Euro 8 2" xfId="148" xr:uid="{00000000-0005-0000-0000-000077010000}"/>
    <cellStyle name="Euro 9" xfId="149" xr:uid="{00000000-0005-0000-0000-000078010000}"/>
    <cellStyle name="Euro 9 2" xfId="150" xr:uid="{00000000-0005-0000-0000-000079010000}"/>
    <cellStyle name="FIGURA" xfId="3950" xr:uid="{00000000-0005-0000-0000-00007A010000}"/>
    <cellStyle name="Fixed" xfId="151" xr:uid="{00000000-0005-0000-0000-00007B010000}"/>
    <cellStyle name="Followed Hyperlink" xfId="3951" xr:uid="{00000000-0005-0000-0000-00007C010000}"/>
    <cellStyle name="font12" xfId="152" xr:uid="{00000000-0005-0000-0000-00007D010000}"/>
    <cellStyle name="font14" xfId="153" xr:uid="{00000000-0005-0000-0000-00007E010000}"/>
    <cellStyle name="Heading1" xfId="154" xr:uid="{00000000-0005-0000-0000-00007F010000}"/>
    <cellStyle name="Heading2" xfId="155" xr:uid="{00000000-0005-0000-0000-000080010000}"/>
    <cellStyle name="Hipervínculo 2" xfId="156" xr:uid="{00000000-0005-0000-0000-000081010000}"/>
    <cellStyle name="Hipervínculo 3" xfId="157" xr:uid="{00000000-0005-0000-0000-000082010000}"/>
    <cellStyle name="Hyperlink" xfId="3952" xr:uid="{00000000-0005-0000-0000-000083010000}"/>
    <cellStyle name="Incorrecto 2" xfId="158" xr:uid="{00000000-0005-0000-0000-000084010000}"/>
    <cellStyle name="Incorrecto 3" xfId="3953" xr:uid="{00000000-0005-0000-0000-000085010000}"/>
    <cellStyle name="Incorrecto 4" xfId="3954" xr:uid="{00000000-0005-0000-0000-000086010000}"/>
    <cellStyle name="Mes 1" xfId="159" xr:uid="{00000000-0005-0000-0000-000087010000}"/>
    <cellStyle name="Millares [0,1]" xfId="160" xr:uid="{00000000-0005-0000-0000-000088010000}"/>
    <cellStyle name="Millares [0,1] 2" xfId="1979" xr:uid="{00000000-0005-0000-0000-000089010000}"/>
    <cellStyle name="Millares [0,1] 3" xfId="2512" xr:uid="{00000000-0005-0000-0000-00008A010000}"/>
    <cellStyle name="Millares [0,1] 4" xfId="2900" xr:uid="{00000000-0005-0000-0000-00008B010000}"/>
    <cellStyle name="Millares [0.0]" xfId="161" xr:uid="{00000000-0005-0000-0000-00008C010000}"/>
    <cellStyle name="Millares [0.0] 2" xfId="1980" xr:uid="{00000000-0005-0000-0000-00008D010000}"/>
    <cellStyle name="Millares [0.0] 3" xfId="2511" xr:uid="{00000000-0005-0000-0000-00008E010000}"/>
    <cellStyle name="Millares [0.0] 4" xfId="2901" xr:uid="{00000000-0005-0000-0000-00008F010000}"/>
    <cellStyle name="Millares [0.1]" xfId="162" xr:uid="{00000000-0005-0000-0000-000090010000}"/>
    <cellStyle name="Millares [0.1] 2" xfId="1981" xr:uid="{00000000-0005-0000-0000-000091010000}"/>
    <cellStyle name="Millares [0.1] 3" xfId="2510" xr:uid="{00000000-0005-0000-0000-000092010000}"/>
    <cellStyle name="Millares [0.1] 4" xfId="2902" xr:uid="{00000000-0005-0000-0000-000093010000}"/>
    <cellStyle name="Millares [0] 2" xfId="11" xr:uid="{00000000-0005-0000-0000-000094010000}"/>
    <cellStyle name="Millares [0] 2 2" xfId="1430" xr:uid="{00000000-0005-0000-0000-000095010000}"/>
    <cellStyle name="Millares [0] 2 3" xfId="1973" xr:uid="{00000000-0005-0000-0000-000096010000}"/>
    <cellStyle name="Millares [0] 2 4" xfId="2897" xr:uid="{00000000-0005-0000-0000-000097010000}"/>
    <cellStyle name="Millares [0] 3" xfId="4" xr:uid="{00000000-0005-0000-0000-000098010000}"/>
    <cellStyle name="Millares [1]" xfId="163" xr:uid="{00000000-0005-0000-0000-000099010000}"/>
    <cellStyle name="Millares [1] 2" xfId="1982" xr:uid="{00000000-0005-0000-0000-00009A010000}"/>
    <cellStyle name="Millares [1] 3" xfId="2507" xr:uid="{00000000-0005-0000-0000-00009B010000}"/>
    <cellStyle name="Millares [1] 4" xfId="2903" xr:uid="{00000000-0005-0000-0000-00009C010000}"/>
    <cellStyle name="Millares [2]" xfId="164" xr:uid="{00000000-0005-0000-0000-00009D010000}"/>
    <cellStyle name="Millares [2] 2" xfId="1983" xr:uid="{00000000-0005-0000-0000-00009E010000}"/>
    <cellStyle name="Millares [2] 3" xfId="2504" xr:uid="{00000000-0005-0000-0000-00009F010000}"/>
    <cellStyle name="Millares [2] 4" xfId="2904" xr:uid="{00000000-0005-0000-0000-0000A0010000}"/>
    <cellStyle name="Millares [3]" xfId="165" xr:uid="{00000000-0005-0000-0000-0000A1010000}"/>
    <cellStyle name="Millares [3] 2" xfId="1984" xr:uid="{00000000-0005-0000-0000-0000A2010000}"/>
    <cellStyle name="Millares [3] 3" xfId="2503" xr:uid="{00000000-0005-0000-0000-0000A3010000}"/>
    <cellStyle name="Millares [3] 4" xfId="2905" xr:uid="{00000000-0005-0000-0000-0000A4010000}"/>
    <cellStyle name="Millares 10" xfId="166" xr:uid="{00000000-0005-0000-0000-0000A5010000}"/>
    <cellStyle name="Millares 10 2" xfId="167" xr:uid="{00000000-0005-0000-0000-0000A6010000}"/>
    <cellStyle name="Millares 10 2 2" xfId="168" xr:uid="{00000000-0005-0000-0000-0000A7010000}"/>
    <cellStyle name="Millares 10 2 2 2" xfId="1434" xr:uid="{00000000-0005-0000-0000-0000A8010000}"/>
    <cellStyle name="Millares 10 2 2 3" xfId="1987" xr:uid="{00000000-0005-0000-0000-0000A9010000}"/>
    <cellStyle name="Millares 10 2 2 4" xfId="2908" xr:uid="{00000000-0005-0000-0000-0000AA010000}"/>
    <cellStyle name="Millares 10 2 3" xfId="1433" xr:uid="{00000000-0005-0000-0000-0000AB010000}"/>
    <cellStyle name="Millares 10 2 4" xfId="1986" xr:uid="{00000000-0005-0000-0000-0000AC010000}"/>
    <cellStyle name="Millares 10 2 5" xfId="2907" xr:uid="{00000000-0005-0000-0000-0000AD010000}"/>
    <cellStyle name="Millares 10 3" xfId="169" xr:uid="{00000000-0005-0000-0000-0000AE010000}"/>
    <cellStyle name="Millares 10 3 2" xfId="1435" xr:uid="{00000000-0005-0000-0000-0000AF010000}"/>
    <cellStyle name="Millares 10 3 3" xfId="1988" xr:uid="{00000000-0005-0000-0000-0000B0010000}"/>
    <cellStyle name="Millares 10 3 4" xfId="2909" xr:uid="{00000000-0005-0000-0000-0000B1010000}"/>
    <cellStyle name="Millares 10 4" xfId="170" xr:uid="{00000000-0005-0000-0000-0000B2010000}"/>
    <cellStyle name="Millares 10 4 2" xfId="1436" xr:uid="{00000000-0005-0000-0000-0000B3010000}"/>
    <cellStyle name="Millares 10 4 3" xfId="1989" xr:uid="{00000000-0005-0000-0000-0000B4010000}"/>
    <cellStyle name="Millares 10 4 4" xfId="2910" xr:uid="{00000000-0005-0000-0000-0000B5010000}"/>
    <cellStyle name="Millares 10 5" xfId="1432" xr:uid="{00000000-0005-0000-0000-0000B6010000}"/>
    <cellStyle name="Millares 10 6" xfId="1985" xr:uid="{00000000-0005-0000-0000-0000B7010000}"/>
    <cellStyle name="Millares 10 7" xfId="2906" xr:uid="{00000000-0005-0000-0000-0000B8010000}"/>
    <cellStyle name="Millares 100" xfId="171" xr:uid="{00000000-0005-0000-0000-0000B9010000}"/>
    <cellStyle name="Millares 100 2" xfId="3896" xr:uid="{00000000-0005-0000-0000-0000BA010000}"/>
    <cellStyle name="Millares 100 3" xfId="3902" xr:uid="{00000000-0005-0000-0000-0000BB010000}"/>
    <cellStyle name="Millares 101" xfId="172" xr:uid="{00000000-0005-0000-0000-0000BC010000}"/>
    <cellStyle name="Millares 101 2" xfId="173" xr:uid="{00000000-0005-0000-0000-0000BD010000}"/>
    <cellStyle name="Millares 101 3" xfId="174" xr:uid="{00000000-0005-0000-0000-0000BE010000}"/>
    <cellStyle name="Millares 102" xfId="175" xr:uid="{00000000-0005-0000-0000-0000BF010000}"/>
    <cellStyle name="Millares 102 2" xfId="176" xr:uid="{00000000-0005-0000-0000-0000C0010000}"/>
    <cellStyle name="Millares 102 3" xfId="177" xr:uid="{00000000-0005-0000-0000-0000C1010000}"/>
    <cellStyle name="Millares 103" xfId="178" xr:uid="{00000000-0005-0000-0000-0000C2010000}"/>
    <cellStyle name="Millares 104" xfId="179" xr:uid="{00000000-0005-0000-0000-0000C3010000}"/>
    <cellStyle name="Millares 105" xfId="180" xr:uid="{00000000-0005-0000-0000-0000C4010000}"/>
    <cellStyle name="Millares 106" xfId="181" xr:uid="{00000000-0005-0000-0000-0000C5010000}"/>
    <cellStyle name="Millares 106 2" xfId="1990" xr:uid="{00000000-0005-0000-0000-0000C6010000}"/>
    <cellStyle name="Millares 106 3" xfId="2911" xr:uid="{00000000-0005-0000-0000-0000C7010000}"/>
    <cellStyle name="Millares 107" xfId="1964" xr:uid="{00000000-0005-0000-0000-0000C8010000}"/>
    <cellStyle name="Millares 107 2" xfId="3634" xr:uid="{00000000-0005-0000-0000-0000C9010000}"/>
    <cellStyle name="Millares 107 3" xfId="3996" xr:uid="{00000000-0005-0000-0000-0000CA010000}"/>
    <cellStyle name="Millares 107 4" xfId="3999" xr:uid="{00000000-0005-0000-0000-0000CB010000}"/>
    <cellStyle name="Millares 107 5" xfId="4002" xr:uid="{00000000-0005-0000-0000-0000CC010000}"/>
    <cellStyle name="Millares 11" xfId="182" xr:uid="{00000000-0005-0000-0000-0000CD010000}"/>
    <cellStyle name="Millares 11 2" xfId="183" xr:uid="{00000000-0005-0000-0000-0000CE010000}"/>
    <cellStyle name="Millares 11 2 2" xfId="184" xr:uid="{00000000-0005-0000-0000-0000CF010000}"/>
    <cellStyle name="Millares 11 2 2 2" xfId="1439" xr:uid="{00000000-0005-0000-0000-0000D0010000}"/>
    <cellStyle name="Millares 11 2 2 3" xfId="1993" xr:uid="{00000000-0005-0000-0000-0000D1010000}"/>
    <cellStyle name="Millares 11 2 2 4" xfId="2914" xr:uid="{00000000-0005-0000-0000-0000D2010000}"/>
    <cellStyle name="Millares 11 2 3" xfId="1438" xr:uid="{00000000-0005-0000-0000-0000D3010000}"/>
    <cellStyle name="Millares 11 2 4" xfId="1992" xr:uid="{00000000-0005-0000-0000-0000D4010000}"/>
    <cellStyle name="Millares 11 2 5" xfId="2913" xr:uid="{00000000-0005-0000-0000-0000D5010000}"/>
    <cellStyle name="Millares 11 3" xfId="185" xr:uid="{00000000-0005-0000-0000-0000D6010000}"/>
    <cellStyle name="Millares 11 3 2" xfId="1440" xr:uid="{00000000-0005-0000-0000-0000D7010000}"/>
    <cellStyle name="Millares 11 3 3" xfId="1994" xr:uid="{00000000-0005-0000-0000-0000D8010000}"/>
    <cellStyle name="Millares 11 3 4" xfId="2915" xr:uid="{00000000-0005-0000-0000-0000D9010000}"/>
    <cellStyle name="Millares 11 4" xfId="186" xr:uid="{00000000-0005-0000-0000-0000DA010000}"/>
    <cellStyle name="Millares 11 4 2" xfId="1441" xr:uid="{00000000-0005-0000-0000-0000DB010000}"/>
    <cellStyle name="Millares 11 4 3" xfId="1995" xr:uid="{00000000-0005-0000-0000-0000DC010000}"/>
    <cellStyle name="Millares 11 4 4" xfId="2916" xr:uid="{00000000-0005-0000-0000-0000DD010000}"/>
    <cellStyle name="Millares 11 5" xfId="1437" xr:uid="{00000000-0005-0000-0000-0000DE010000}"/>
    <cellStyle name="Millares 11 6" xfId="1991" xr:uid="{00000000-0005-0000-0000-0000DF010000}"/>
    <cellStyle name="Millares 11 7" xfId="2912" xr:uid="{00000000-0005-0000-0000-0000E0010000}"/>
    <cellStyle name="Millares 12" xfId="187" xr:uid="{00000000-0005-0000-0000-0000E1010000}"/>
    <cellStyle name="Millares 12 2" xfId="188" xr:uid="{00000000-0005-0000-0000-0000E2010000}"/>
    <cellStyle name="Millares 12 2 2" xfId="189" xr:uid="{00000000-0005-0000-0000-0000E3010000}"/>
    <cellStyle name="Millares 12 2 2 2" xfId="1444" xr:uid="{00000000-0005-0000-0000-0000E4010000}"/>
    <cellStyle name="Millares 12 2 2 3" xfId="1998" xr:uid="{00000000-0005-0000-0000-0000E5010000}"/>
    <cellStyle name="Millares 12 2 2 4" xfId="2919" xr:uid="{00000000-0005-0000-0000-0000E6010000}"/>
    <cellStyle name="Millares 12 2 3" xfId="1443" xr:uid="{00000000-0005-0000-0000-0000E7010000}"/>
    <cellStyle name="Millares 12 2 4" xfId="1997" xr:uid="{00000000-0005-0000-0000-0000E8010000}"/>
    <cellStyle name="Millares 12 2 5" xfId="2918" xr:uid="{00000000-0005-0000-0000-0000E9010000}"/>
    <cellStyle name="Millares 12 3" xfId="190" xr:uid="{00000000-0005-0000-0000-0000EA010000}"/>
    <cellStyle name="Millares 12 3 2" xfId="1445" xr:uid="{00000000-0005-0000-0000-0000EB010000}"/>
    <cellStyle name="Millares 12 3 3" xfId="1999" xr:uid="{00000000-0005-0000-0000-0000EC010000}"/>
    <cellStyle name="Millares 12 3 4" xfId="2920" xr:uid="{00000000-0005-0000-0000-0000ED010000}"/>
    <cellStyle name="Millares 12 4" xfId="191" xr:uid="{00000000-0005-0000-0000-0000EE010000}"/>
    <cellStyle name="Millares 12 4 2" xfId="1446" xr:uid="{00000000-0005-0000-0000-0000EF010000}"/>
    <cellStyle name="Millares 12 4 3" xfId="2000" xr:uid="{00000000-0005-0000-0000-0000F0010000}"/>
    <cellStyle name="Millares 12 4 4" xfId="2921" xr:uid="{00000000-0005-0000-0000-0000F1010000}"/>
    <cellStyle name="Millares 12 5" xfId="1442" xr:uid="{00000000-0005-0000-0000-0000F2010000}"/>
    <cellStyle name="Millares 12 6" xfId="1996" xr:uid="{00000000-0005-0000-0000-0000F3010000}"/>
    <cellStyle name="Millares 12 7" xfId="2917" xr:uid="{00000000-0005-0000-0000-0000F4010000}"/>
    <cellStyle name="Millares 13" xfId="192" xr:uid="{00000000-0005-0000-0000-0000F5010000}"/>
    <cellStyle name="Millares 13 2" xfId="193" xr:uid="{00000000-0005-0000-0000-0000F6010000}"/>
    <cellStyle name="Millares 13 2 2" xfId="194" xr:uid="{00000000-0005-0000-0000-0000F7010000}"/>
    <cellStyle name="Millares 13 2 2 2" xfId="1449" xr:uid="{00000000-0005-0000-0000-0000F8010000}"/>
    <cellStyle name="Millares 13 2 2 3" xfId="2003" xr:uid="{00000000-0005-0000-0000-0000F9010000}"/>
    <cellStyle name="Millares 13 2 2 4" xfId="2924" xr:uid="{00000000-0005-0000-0000-0000FA010000}"/>
    <cellStyle name="Millares 13 2 3" xfId="1448" xr:uid="{00000000-0005-0000-0000-0000FB010000}"/>
    <cellStyle name="Millares 13 2 4" xfId="2002" xr:uid="{00000000-0005-0000-0000-0000FC010000}"/>
    <cellStyle name="Millares 13 2 5" xfId="2923" xr:uid="{00000000-0005-0000-0000-0000FD010000}"/>
    <cellStyle name="Millares 13 3" xfId="195" xr:uid="{00000000-0005-0000-0000-0000FE010000}"/>
    <cellStyle name="Millares 13 3 2" xfId="1450" xr:uid="{00000000-0005-0000-0000-0000FF010000}"/>
    <cellStyle name="Millares 13 3 3" xfId="2004" xr:uid="{00000000-0005-0000-0000-000000020000}"/>
    <cellStyle name="Millares 13 3 4" xfId="2925" xr:uid="{00000000-0005-0000-0000-000001020000}"/>
    <cellStyle name="Millares 13 4" xfId="196" xr:uid="{00000000-0005-0000-0000-000002020000}"/>
    <cellStyle name="Millares 13 4 2" xfId="1451" xr:uid="{00000000-0005-0000-0000-000003020000}"/>
    <cellStyle name="Millares 13 4 3" xfId="2005" xr:uid="{00000000-0005-0000-0000-000004020000}"/>
    <cellStyle name="Millares 13 4 4" xfId="2926" xr:uid="{00000000-0005-0000-0000-000005020000}"/>
    <cellStyle name="Millares 13 5" xfId="1447" xr:uid="{00000000-0005-0000-0000-000006020000}"/>
    <cellStyle name="Millares 13 6" xfId="2001" xr:uid="{00000000-0005-0000-0000-000007020000}"/>
    <cellStyle name="Millares 13 7" xfId="2922" xr:uid="{00000000-0005-0000-0000-000008020000}"/>
    <cellStyle name="Millares 14" xfId="197" xr:uid="{00000000-0005-0000-0000-000009020000}"/>
    <cellStyle name="Millares 14 2" xfId="198" xr:uid="{00000000-0005-0000-0000-00000A020000}"/>
    <cellStyle name="Millares 14 2 2" xfId="199" xr:uid="{00000000-0005-0000-0000-00000B020000}"/>
    <cellStyle name="Millares 14 2 2 2" xfId="1454" xr:uid="{00000000-0005-0000-0000-00000C020000}"/>
    <cellStyle name="Millares 14 2 2 3" xfId="2008" xr:uid="{00000000-0005-0000-0000-00000D020000}"/>
    <cellStyle name="Millares 14 2 2 4" xfId="2929" xr:uid="{00000000-0005-0000-0000-00000E020000}"/>
    <cellStyle name="Millares 14 2 3" xfId="1453" xr:uid="{00000000-0005-0000-0000-00000F020000}"/>
    <cellStyle name="Millares 14 2 4" xfId="2007" xr:uid="{00000000-0005-0000-0000-000010020000}"/>
    <cellStyle name="Millares 14 2 5" xfId="2928" xr:uid="{00000000-0005-0000-0000-000011020000}"/>
    <cellStyle name="Millares 14 3" xfId="200" xr:uid="{00000000-0005-0000-0000-000012020000}"/>
    <cellStyle name="Millares 14 3 2" xfId="1455" xr:uid="{00000000-0005-0000-0000-000013020000}"/>
    <cellStyle name="Millares 14 3 3" xfId="2009" xr:uid="{00000000-0005-0000-0000-000014020000}"/>
    <cellStyle name="Millares 14 3 4" xfId="2930" xr:uid="{00000000-0005-0000-0000-000015020000}"/>
    <cellStyle name="Millares 14 4" xfId="201" xr:uid="{00000000-0005-0000-0000-000016020000}"/>
    <cellStyle name="Millares 14 4 2" xfId="1456" xr:uid="{00000000-0005-0000-0000-000017020000}"/>
    <cellStyle name="Millares 14 4 3" xfId="2010" xr:uid="{00000000-0005-0000-0000-000018020000}"/>
    <cellStyle name="Millares 14 4 4" xfId="2931" xr:uid="{00000000-0005-0000-0000-000019020000}"/>
    <cellStyle name="Millares 14 5" xfId="1452" xr:uid="{00000000-0005-0000-0000-00001A020000}"/>
    <cellStyle name="Millares 14 6" xfId="2006" xr:uid="{00000000-0005-0000-0000-00001B020000}"/>
    <cellStyle name="Millares 14 7" xfId="2927" xr:uid="{00000000-0005-0000-0000-00001C020000}"/>
    <cellStyle name="Millares 15" xfId="202" xr:uid="{00000000-0005-0000-0000-00001D020000}"/>
    <cellStyle name="Millares 15 2" xfId="203" xr:uid="{00000000-0005-0000-0000-00001E020000}"/>
    <cellStyle name="Millares 15 2 2" xfId="204" xr:uid="{00000000-0005-0000-0000-00001F020000}"/>
    <cellStyle name="Millares 15 2 2 2" xfId="1459" xr:uid="{00000000-0005-0000-0000-000020020000}"/>
    <cellStyle name="Millares 15 2 2 3" xfId="2013" xr:uid="{00000000-0005-0000-0000-000021020000}"/>
    <cellStyle name="Millares 15 2 2 4" xfId="2934" xr:uid="{00000000-0005-0000-0000-000022020000}"/>
    <cellStyle name="Millares 15 2 3" xfId="1458" xr:uid="{00000000-0005-0000-0000-000023020000}"/>
    <cellStyle name="Millares 15 2 4" xfId="2012" xr:uid="{00000000-0005-0000-0000-000024020000}"/>
    <cellStyle name="Millares 15 2 5" xfId="2933" xr:uid="{00000000-0005-0000-0000-000025020000}"/>
    <cellStyle name="Millares 15 3" xfId="205" xr:uid="{00000000-0005-0000-0000-000026020000}"/>
    <cellStyle name="Millares 15 3 2" xfId="1460" xr:uid="{00000000-0005-0000-0000-000027020000}"/>
    <cellStyle name="Millares 15 3 3" xfId="2014" xr:uid="{00000000-0005-0000-0000-000028020000}"/>
    <cellStyle name="Millares 15 3 4" xfId="2935" xr:uid="{00000000-0005-0000-0000-000029020000}"/>
    <cellStyle name="Millares 15 4" xfId="206" xr:uid="{00000000-0005-0000-0000-00002A020000}"/>
    <cellStyle name="Millares 15 4 2" xfId="1461" xr:uid="{00000000-0005-0000-0000-00002B020000}"/>
    <cellStyle name="Millares 15 4 3" xfId="2015" xr:uid="{00000000-0005-0000-0000-00002C020000}"/>
    <cellStyle name="Millares 15 4 4" xfId="2936" xr:uid="{00000000-0005-0000-0000-00002D020000}"/>
    <cellStyle name="Millares 15 5" xfId="1457" xr:uid="{00000000-0005-0000-0000-00002E020000}"/>
    <cellStyle name="Millares 15 6" xfId="2011" xr:uid="{00000000-0005-0000-0000-00002F020000}"/>
    <cellStyle name="Millares 15 7" xfId="2932" xr:uid="{00000000-0005-0000-0000-000030020000}"/>
    <cellStyle name="Millares 16" xfId="207" xr:uid="{00000000-0005-0000-0000-000031020000}"/>
    <cellStyle name="Millares 16 2" xfId="208" xr:uid="{00000000-0005-0000-0000-000032020000}"/>
    <cellStyle name="Millares 16 2 2" xfId="209" xr:uid="{00000000-0005-0000-0000-000033020000}"/>
    <cellStyle name="Millares 16 2 2 2" xfId="1464" xr:uid="{00000000-0005-0000-0000-000034020000}"/>
    <cellStyle name="Millares 16 2 2 3" xfId="2018" xr:uid="{00000000-0005-0000-0000-000035020000}"/>
    <cellStyle name="Millares 16 2 2 4" xfId="2939" xr:uid="{00000000-0005-0000-0000-000036020000}"/>
    <cellStyle name="Millares 16 2 3" xfId="1463" xr:uid="{00000000-0005-0000-0000-000037020000}"/>
    <cellStyle name="Millares 16 2 4" xfId="2017" xr:uid="{00000000-0005-0000-0000-000038020000}"/>
    <cellStyle name="Millares 16 2 5" xfId="2938" xr:uid="{00000000-0005-0000-0000-000039020000}"/>
    <cellStyle name="Millares 16 3" xfId="210" xr:uid="{00000000-0005-0000-0000-00003A020000}"/>
    <cellStyle name="Millares 16 3 2" xfId="1465" xr:uid="{00000000-0005-0000-0000-00003B020000}"/>
    <cellStyle name="Millares 16 3 3" xfId="2019" xr:uid="{00000000-0005-0000-0000-00003C020000}"/>
    <cellStyle name="Millares 16 3 4" xfId="2940" xr:uid="{00000000-0005-0000-0000-00003D020000}"/>
    <cellStyle name="Millares 16 4" xfId="211" xr:uid="{00000000-0005-0000-0000-00003E020000}"/>
    <cellStyle name="Millares 16 4 2" xfId="1466" xr:uid="{00000000-0005-0000-0000-00003F020000}"/>
    <cellStyle name="Millares 16 4 3" xfId="2020" xr:uid="{00000000-0005-0000-0000-000040020000}"/>
    <cellStyle name="Millares 16 4 4" xfId="2941" xr:uid="{00000000-0005-0000-0000-000041020000}"/>
    <cellStyle name="Millares 16 5" xfId="1462" xr:uid="{00000000-0005-0000-0000-000042020000}"/>
    <cellStyle name="Millares 16 6" xfId="2016" xr:uid="{00000000-0005-0000-0000-000043020000}"/>
    <cellStyle name="Millares 16 7" xfId="2937" xr:uid="{00000000-0005-0000-0000-000044020000}"/>
    <cellStyle name="Millares 17" xfId="212" xr:uid="{00000000-0005-0000-0000-000045020000}"/>
    <cellStyle name="Millares 17 2" xfId="213" xr:uid="{00000000-0005-0000-0000-000046020000}"/>
    <cellStyle name="Millares 17 2 2" xfId="214" xr:uid="{00000000-0005-0000-0000-000047020000}"/>
    <cellStyle name="Millares 17 2 2 2" xfId="1469" xr:uid="{00000000-0005-0000-0000-000048020000}"/>
    <cellStyle name="Millares 17 2 2 3" xfId="2023" xr:uid="{00000000-0005-0000-0000-000049020000}"/>
    <cellStyle name="Millares 17 2 2 4" xfId="2944" xr:uid="{00000000-0005-0000-0000-00004A020000}"/>
    <cellStyle name="Millares 17 2 3" xfId="1468" xr:uid="{00000000-0005-0000-0000-00004B020000}"/>
    <cellStyle name="Millares 17 2 4" xfId="2022" xr:uid="{00000000-0005-0000-0000-00004C020000}"/>
    <cellStyle name="Millares 17 2 5" xfId="2943" xr:uid="{00000000-0005-0000-0000-00004D020000}"/>
    <cellStyle name="Millares 17 3" xfId="215" xr:uid="{00000000-0005-0000-0000-00004E020000}"/>
    <cellStyle name="Millares 17 3 2" xfId="1470" xr:uid="{00000000-0005-0000-0000-00004F020000}"/>
    <cellStyle name="Millares 17 3 3" xfId="2024" xr:uid="{00000000-0005-0000-0000-000050020000}"/>
    <cellStyle name="Millares 17 3 4" xfId="2945" xr:uid="{00000000-0005-0000-0000-000051020000}"/>
    <cellStyle name="Millares 17 4" xfId="216" xr:uid="{00000000-0005-0000-0000-000052020000}"/>
    <cellStyle name="Millares 17 4 2" xfId="1471" xr:uid="{00000000-0005-0000-0000-000053020000}"/>
    <cellStyle name="Millares 17 4 3" xfId="2025" xr:uid="{00000000-0005-0000-0000-000054020000}"/>
    <cellStyle name="Millares 17 4 4" xfId="2946" xr:uid="{00000000-0005-0000-0000-000055020000}"/>
    <cellStyle name="Millares 17 5" xfId="1467" xr:uid="{00000000-0005-0000-0000-000056020000}"/>
    <cellStyle name="Millares 17 6" xfId="2021" xr:uid="{00000000-0005-0000-0000-000057020000}"/>
    <cellStyle name="Millares 17 7" xfId="2942" xr:uid="{00000000-0005-0000-0000-000058020000}"/>
    <cellStyle name="Millares 18" xfId="217" xr:uid="{00000000-0005-0000-0000-000059020000}"/>
    <cellStyle name="Millares 18 2" xfId="218" xr:uid="{00000000-0005-0000-0000-00005A020000}"/>
    <cellStyle name="Millares 18 2 2" xfId="219" xr:uid="{00000000-0005-0000-0000-00005B020000}"/>
    <cellStyle name="Millares 18 2 2 2" xfId="1474" xr:uid="{00000000-0005-0000-0000-00005C020000}"/>
    <cellStyle name="Millares 18 2 2 3" xfId="2028" xr:uid="{00000000-0005-0000-0000-00005D020000}"/>
    <cellStyle name="Millares 18 2 2 4" xfId="2949" xr:uid="{00000000-0005-0000-0000-00005E020000}"/>
    <cellStyle name="Millares 18 2 3" xfId="1473" xr:uid="{00000000-0005-0000-0000-00005F020000}"/>
    <cellStyle name="Millares 18 2 4" xfId="2027" xr:uid="{00000000-0005-0000-0000-000060020000}"/>
    <cellStyle name="Millares 18 2 5" xfId="2948" xr:uid="{00000000-0005-0000-0000-000061020000}"/>
    <cellStyle name="Millares 18 3" xfId="220" xr:uid="{00000000-0005-0000-0000-000062020000}"/>
    <cellStyle name="Millares 18 3 2" xfId="1475" xr:uid="{00000000-0005-0000-0000-000063020000}"/>
    <cellStyle name="Millares 18 3 3" xfId="2029" xr:uid="{00000000-0005-0000-0000-000064020000}"/>
    <cellStyle name="Millares 18 3 4" xfId="2950" xr:uid="{00000000-0005-0000-0000-000065020000}"/>
    <cellStyle name="Millares 18 4" xfId="221" xr:uid="{00000000-0005-0000-0000-000066020000}"/>
    <cellStyle name="Millares 18 4 2" xfId="1476" xr:uid="{00000000-0005-0000-0000-000067020000}"/>
    <cellStyle name="Millares 18 4 3" xfId="2030" xr:uid="{00000000-0005-0000-0000-000068020000}"/>
    <cellStyle name="Millares 18 4 4" xfId="2951" xr:uid="{00000000-0005-0000-0000-000069020000}"/>
    <cellStyle name="Millares 18 5" xfId="1472" xr:uid="{00000000-0005-0000-0000-00006A020000}"/>
    <cellStyle name="Millares 18 6" xfId="2026" xr:uid="{00000000-0005-0000-0000-00006B020000}"/>
    <cellStyle name="Millares 18 7" xfId="2947" xr:uid="{00000000-0005-0000-0000-00006C020000}"/>
    <cellStyle name="Millares 19" xfId="222" xr:uid="{00000000-0005-0000-0000-00006D020000}"/>
    <cellStyle name="Millares 19 2" xfId="223" xr:uid="{00000000-0005-0000-0000-00006E020000}"/>
    <cellStyle name="Millares 19 2 2" xfId="224" xr:uid="{00000000-0005-0000-0000-00006F020000}"/>
    <cellStyle name="Millares 19 2 2 2" xfId="1479" xr:uid="{00000000-0005-0000-0000-000070020000}"/>
    <cellStyle name="Millares 19 2 2 3" xfId="2033" xr:uid="{00000000-0005-0000-0000-000071020000}"/>
    <cellStyle name="Millares 19 2 2 4" xfId="2954" xr:uid="{00000000-0005-0000-0000-000072020000}"/>
    <cellStyle name="Millares 19 2 3" xfId="1478" xr:uid="{00000000-0005-0000-0000-000073020000}"/>
    <cellStyle name="Millares 19 2 4" xfId="2032" xr:uid="{00000000-0005-0000-0000-000074020000}"/>
    <cellStyle name="Millares 19 2 5" xfId="2953" xr:uid="{00000000-0005-0000-0000-000075020000}"/>
    <cellStyle name="Millares 19 3" xfId="225" xr:uid="{00000000-0005-0000-0000-000076020000}"/>
    <cellStyle name="Millares 19 3 2" xfId="1480" xr:uid="{00000000-0005-0000-0000-000077020000}"/>
    <cellStyle name="Millares 19 3 3" xfId="2034" xr:uid="{00000000-0005-0000-0000-000078020000}"/>
    <cellStyle name="Millares 19 3 4" xfId="2955" xr:uid="{00000000-0005-0000-0000-000079020000}"/>
    <cellStyle name="Millares 19 4" xfId="226" xr:uid="{00000000-0005-0000-0000-00007A020000}"/>
    <cellStyle name="Millares 19 4 2" xfId="1481" xr:uid="{00000000-0005-0000-0000-00007B020000}"/>
    <cellStyle name="Millares 19 4 3" xfId="2035" xr:uid="{00000000-0005-0000-0000-00007C020000}"/>
    <cellStyle name="Millares 19 4 4" xfId="2956" xr:uid="{00000000-0005-0000-0000-00007D020000}"/>
    <cellStyle name="Millares 19 5" xfId="1477" xr:uid="{00000000-0005-0000-0000-00007E020000}"/>
    <cellStyle name="Millares 19 6" xfId="2031" xr:uid="{00000000-0005-0000-0000-00007F020000}"/>
    <cellStyle name="Millares 19 7" xfId="2952" xr:uid="{00000000-0005-0000-0000-000080020000}"/>
    <cellStyle name="Millares 2" xfId="227" xr:uid="{00000000-0005-0000-0000-000081020000}"/>
    <cellStyle name="Millares 2 10" xfId="228" xr:uid="{00000000-0005-0000-0000-000082020000}"/>
    <cellStyle name="Millares 2 10 2" xfId="229" xr:uid="{00000000-0005-0000-0000-000083020000}"/>
    <cellStyle name="Millares 2 11" xfId="230" xr:uid="{00000000-0005-0000-0000-000084020000}"/>
    <cellStyle name="Millares 2 11 2" xfId="231" xr:uid="{00000000-0005-0000-0000-000085020000}"/>
    <cellStyle name="Millares 2 12" xfId="232" xr:uid="{00000000-0005-0000-0000-000086020000}"/>
    <cellStyle name="Millares 2 12 2" xfId="233" xr:uid="{00000000-0005-0000-0000-000087020000}"/>
    <cellStyle name="Millares 2 13" xfId="234" xr:uid="{00000000-0005-0000-0000-000088020000}"/>
    <cellStyle name="Millares 2 13 2" xfId="235" xr:uid="{00000000-0005-0000-0000-000089020000}"/>
    <cellStyle name="Millares 2 14" xfId="236" xr:uid="{00000000-0005-0000-0000-00008A020000}"/>
    <cellStyle name="Millares 2 14 2" xfId="237" xr:uid="{00000000-0005-0000-0000-00008B020000}"/>
    <cellStyle name="Millares 2 15" xfId="238" xr:uid="{00000000-0005-0000-0000-00008C020000}"/>
    <cellStyle name="Millares 2 16" xfId="239" xr:uid="{00000000-0005-0000-0000-00008D020000}"/>
    <cellStyle name="Millares 2 17" xfId="240" xr:uid="{00000000-0005-0000-0000-00008E020000}"/>
    <cellStyle name="Millares 2 18" xfId="241" xr:uid="{00000000-0005-0000-0000-00008F020000}"/>
    <cellStyle name="Millares 2 18 2" xfId="242" xr:uid="{00000000-0005-0000-0000-000090020000}"/>
    <cellStyle name="Millares 2 18 3" xfId="243" xr:uid="{00000000-0005-0000-0000-000091020000}"/>
    <cellStyle name="Millares 2 19" xfId="244" xr:uid="{00000000-0005-0000-0000-000092020000}"/>
    <cellStyle name="Millares 2 19 2" xfId="245" xr:uid="{00000000-0005-0000-0000-000093020000}"/>
    <cellStyle name="Millares 2 2" xfId="246" xr:uid="{00000000-0005-0000-0000-000094020000}"/>
    <cellStyle name="Millares 2 2 10" xfId="247" xr:uid="{00000000-0005-0000-0000-000095020000}"/>
    <cellStyle name="Millares 2 2 11" xfId="248" xr:uid="{00000000-0005-0000-0000-000096020000}"/>
    <cellStyle name="Millares 2 2 2" xfId="249" xr:uid="{00000000-0005-0000-0000-000097020000}"/>
    <cellStyle name="Millares 2 2 2 2" xfId="250" xr:uid="{00000000-0005-0000-0000-000098020000}"/>
    <cellStyle name="Millares 2 2 2 3" xfId="251" xr:uid="{00000000-0005-0000-0000-000099020000}"/>
    <cellStyle name="Millares 2 2 2 4" xfId="252" xr:uid="{00000000-0005-0000-0000-00009A020000}"/>
    <cellStyle name="Millares 2 2 2 5" xfId="253" xr:uid="{00000000-0005-0000-0000-00009B020000}"/>
    <cellStyle name="Millares 2 2 2 6" xfId="254" xr:uid="{00000000-0005-0000-0000-00009C020000}"/>
    <cellStyle name="Millares 2 2 2 7" xfId="255" xr:uid="{00000000-0005-0000-0000-00009D020000}"/>
    <cellStyle name="Millares 2 2 3" xfId="256" xr:uid="{00000000-0005-0000-0000-00009E020000}"/>
    <cellStyle name="Millares 2 2 3 2" xfId="5" xr:uid="{00000000-0005-0000-0000-00009F020000}"/>
    <cellStyle name="Millares 2 2 3 2 2" xfId="257" xr:uid="{00000000-0005-0000-0000-0000A0020000}"/>
    <cellStyle name="Millares 2 2 4" xfId="258" xr:uid="{00000000-0005-0000-0000-0000A1020000}"/>
    <cellStyle name="Millares 2 2 4 2" xfId="259" xr:uid="{00000000-0005-0000-0000-0000A2020000}"/>
    <cellStyle name="Millares 2 2 5" xfId="260" xr:uid="{00000000-0005-0000-0000-0000A3020000}"/>
    <cellStyle name="Millares 2 2 6" xfId="261" xr:uid="{00000000-0005-0000-0000-0000A4020000}"/>
    <cellStyle name="Millares 2 2 7" xfId="262" xr:uid="{00000000-0005-0000-0000-0000A5020000}"/>
    <cellStyle name="Millares 2 2 8" xfId="263" xr:uid="{00000000-0005-0000-0000-0000A6020000}"/>
    <cellStyle name="Millares 2 2 9" xfId="264" xr:uid="{00000000-0005-0000-0000-0000A7020000}"/>
    <cellStyle name="Millares 2 20" xfId="265" xr:uid="{00000000-0005-0000-0000-0000A8020000}"/>
    <cellStyle name="Millares 2 21" xfId="266" xr:uid="{00000000-0005-0000-0000-0000A9020000}"/>
    <cellStyle name="Millares 2 22" xfId="267" xr:uid="{00000000-0005-0000-0000-0000AA020000}"/>
    <cellStyle name="Millares 2 23" xfId="268" xr:uid="{00000000-0005-0000-0000-0000AB020000}"/>
    <cellStyle name="Millares 2 24" xfId="269" xr:uid="{00000000-0005-0000-0000-0000AC020000}"/>
    <cellStyle name="Millares 2 25" xfId="270" xr:uid="{00000000-0005-0000-0000-0000AD020000}"/>
    <cellStyle name="Millares 2 26" xfId="271" xr:uid="{00000000-0005-0000-0000-0000AE020000}"/>
    <cellStyle name="Millares 2 27" xfId="272" xr:uid="{00000000-0005-0000-0000-0000AF020000}"/>
    <cellStyle name="Millares 2 28" xfId="273" xr:uid="{00000000-0005-0000-0000-0000B0020000}"/>
    <cellStyle name="Millares 2 29" xfId="274" xr:uid="{00000000-0005-0000-0000-0000B1020000}"/>
    <cellStyle name="Millares 2 3" xfId="275" xr:uid="{00000000-0005-0000-0000-0000B2020000}"/>
    <cellStyle name="Millares 2 3 10" xfId="276" xr:uid="{00000000-0005-0000-0000-0000B3020000}"/>
    <cellStyle name="Millares 2 3 10 2" xfId="277" xr:uid="{00000000-0005-0000-0000-0000B4020000}"/>
    <cellStyle name="Millares 2 3 10 2 2" xfId="1484" xr:uid="{00000000-0005-0000-0000-0000B5020000}"/>
    <cellStyle name="Millares 2 3 10 2 3" xfId="2039" xr:uid="{00000000-0005-0000-0000-0000B6020000}"/>
    <cellStyle name="Millares 2 3 10 2 4" xfId="2960" xr:uid="{00000000-0005-0000-0000-0000B7020000}"/>
    <cellStyle name="Millares 2 3 10 3" xfId="1483" xr:uid="{00000000-0005-0000-0000-0000B8020000}"/>
    <cellStyle name="Millares 2 3 10 4" xfId="2038" xr:uid="{00000000-0005-0000-0000-0000B9020000}"/>
    <cellStyle name="Millares 2 3 10 5" xfId="2959" xr:uid="{00000000-0005-0000-0000-0000BA020000}"/>
    <cellStyle name="Millares 2 3 11" xfId="278" xr:uid="{00000000-0005-0000-0000-0000BB020000}"/>
    <cellStyle name="Millares 2 3 11 2" xfId="1485" xr:uid="{00000000-0005-0000-0000-0000BC020000}"/>
    <cellStyle name="Millares 2 3 11 3" xfId="2040" xr:uid="{00000000-0005-0000-0000-0000BD020000}"/>
    <cellStyle name="Millares 2 3 11 4" xfId="2961" xr:uid="{00000000-0005-0000-0000-0000BE020000}"/>
    <cellStyle name="Millares 2 3 12" xfId="279" xr:uid="{00000000-0005-0000-0000-0000BF020000}"/>
    <cellStyle name="Millares 2 3 12 2" xfId="1486" xr:uid="{00000000-0005-0000-0000-0000C0020000}"/>
    <cellStyle name="Millares 2 3 12 3" xfId="2041" xr:uid="{00000000-0005-0000-0000-0000C1020000}"/>
    <cellStyle name="Millares 2 3 12 4" xfId="2962" xr:uid="{00000000-0005-0000-0000-0000C2020000}"/>
    <cellStyle name="Millares 2 3 13" xfId="1482" xr:uid="{00000000-0005-0000-0000-0000C3020000}"/>
    <cellStyle name="Millares 2 3 14" xfId="2037" xr:uid="{00000000-0005-0000-0000-0000C4020000}"/>
    <cellStyle name="Millares 2 3 15" xfId="2958" xr:uid="{00000000-0005-0000-0000-0000C5020000}"/>
    <cellStyle name="Millares 2 3 2" xfId="280" xr:uid="{00000000-0005-0000-0000-0000C6020000}"/>
    <cellStyle name="Millares 2 3 2 2" xfId="281" xr:uid="{00000000-0005-0000-0000-0000C7020000}"/>
    <cellStyle name="Millares 2 3 2 2 2" xfId="1487" xr:uid="{00000000-0005-0000-0000-0000C8020000}"/>
    <cellStyle name="Millares 2 3 2 2 3" xfId="2042" xr:uid="{00000000-0005-0000-0000-0000C9020000}"/>
    <cellStyle name="Millares 2 3 2 2 4" xfId="2963" xr:uid="{00000000-0005-0000-0000-0000CA020000}"/>
    <cellStyle name="Millares 2 3 3" xfId="282" xr:uid="{00000000-0005-0000-0000-0000CB020000}"/>
    <cellStyle name="Millares 2 3 4" xfId="283" xr:uid="{00000000-0005-0000-0000-0000CC020000}"/>
    <cellStyle name="Millares 2 3 5" xfId="284" xr:uid="{00000000-0005-0000-0000-0000CD020000}"/>
    <cellStyle name="Millares 2 3 6" xfId="285" xr:uid="{00000000-0005-0000-0000-0000CE020000}"/>
    <cellStyle name="Millares 2 3 7" xfId="286" xr:uid="{00000000-0005-0000-0000-0000CF020000}"/>
    <cellStyle name="Millares 2 3 8" xfId="287" xr:uid="{00000000-0005-0000-0000-0000D0020000}"/>
    <cellStyle name="Millares 2 3 8 2" xfId="288" xr:uid="{00000000-0005-0000-0000-0000D1020000}"/>
    <cellStyle name="Millares 2 3 8 2 2" xfId="289" xr:uid="{00000000-0005-0000-0000-0000D2020000}"/>
    <cellStyle name="Millares 2 3 8 2 2 2" xfId="1490" xr:uid="{00000000-0005-0000-0000-0000D3020000}"/>
    <cellStyle name="Millares 2 3 8 2 2 3" xfId="2045" xr:uid="{00000000-0005-0000-0000-0000D4020000}"/>
    <cellStyle name="Millares 2 3 8 2 2 4" xfId="2966" xr:uid="{00000000-0005-0000-0000-0000D5020000}"/>
    <cellStyle name="Millares 2 3 8 2 3" xfId="1489" xr:uid="{00000000-0005-0000-0000-0000D6020000}"/>
    <cellStyle name="Millares 2 3 8 2 4" xfId="2044" xr:uid="{00000000-0005-0000-0000-0000D7020000}"/>
    <cellStyle name="Millares 2 3 8 2 5" xfId="2965" xr:uid="{00000000-0005-0000-0000-0000D8020000}"/>
    <cellStyle name="Millares 2 3 8 3" xfId="290" xr:uid="{00000000-0005-0000-0000-0000D9020000}"/>
    <cellStyle name="Millares 2 3 8 3 2" xfId="1491" xr:uid="{00000000-0005-0000-0000-0000DA020000}"/>
    <cellStyle name="Millares 2 3 8 3 3" xfId="2046" xr:uid="{00000000-0005-0000-0000-0000DB020000}"/>
    <cellStyle name="Millares 2 3 8 3 4" xfId="2967" xr:uid="{00000000-0005-0000-0000-0000DC020000}"/>
    <cellStyle name="Millares 2 3 8 4" xfId="291" xr:uid="{00000000-0005-0000-0000-0000DD020000}"/>
    <cellStyle name="Millares 2 3 8 4 2" xfId="1492" xr:uid="{00000000-0005-0000-0000-0000DE020000}"/>
    <cellStyle name="Millares 2 3 8 4 3" xfId="2047" xr:uid="{00000000-0005-0000-0000-0000DF020000}"/>
    <cellStyle name="Millares 2 3 8 4 4" xfId="2968" xr:uid="{00000000-0005-0000-0000-0000E0020000}"/>
    <cellStyle name="Millares 2 3 8 5" xfId="1488" xr:uid="{00000000-0005-0000-0000-0000E1020000}"/>
    <cellStyle name="Millares 2 3 8 6" xfId="2043" xr:uid="{00000000-0005-0000-0000-0000E2020000}"/>
    <cellStyle name="Millares 2 3 8 7" xfId="2964" xr:uid="{00000000-0005-0000-0000-0000E3020000}"/>
    <cellStyle name="Millares 2 3 9" xfId="292" xr:uid="{00000000-0005-0000-0000-0000E4020000}"/>
    <cellStyle name="Millares 2 3 9 2" xfId="293" xr:uid="{00000000-0005-0000-0000-0000E5020000}"/>
    <cellStyle name="Millares 2 3 9 2 2" xfId="1494" xr:uid="{00000000-0005-0000-0000-0000E6020000}"/>
    <cellStyle name="Millares 2 3 9 2 3" xfId="2049" xr:uid="{00000000-0005-0000-0000-0000E7020000}"/>
    <cellStyle name="Millares 2 3 9 2 4" xfId="2970" xr:uid="{00000000-0005-0000-0000-0000E8020000}"/>
    <cellStyle name="Millares 2 3 9 3" xfId="1493" xr:uid="{00000000-0005-0000-0000-0000E9020000}"/>
    <cellStyle name="Millares 2 3 9 4" xfId="2048" xr:uid="{00000000-0005-0000-0000-0000EA020000}"/>
    <cellStyle name="Millares 2 3 9 5" xfId="2969" xr:uid="{00000000-0005-0000-0000-0000EB020000}"/>
    <cellStyle name="Millares 2 30" xfId="294" xr:uid="{00000000-0005-0000-0000-0000EC020000}"/>
    <cellStyle name="Millares 2 31" xfId="295" xr:uid="{00000000-0005-0000-0000-0000ED020000}"/>
    <cellStyle name="Millares 2 32" xfId="296" xr:uid="{00000000-0005-0000-0000-0000EE020000}"/>
    <cellStyle name="Millares 2 33" xfId="297" xr:uid="{00000000-0005-0000-0000-0000EF020000}"/>
    <cellStyle name="Millares 2 34" xfId="298" xr:uid="{00000000-0005-0000-0000-0000F0020000}"/>
    <cellStyle name="Millares 2 35" xfId="299" xr:uid="{00000000-0005-0000-0000-0000F1020000}"/>
    <cellStyle name="Millares 2 36" xfId="300" xr:uid="{00000000-0005-0000-0000-0000F2020000}"/>
    <cellStyle name="Millares 2 37" xfId="301" xr:uid="{00000000-0005-0000-0000-0000F3020000}"/>
    <cellStyle name="Millares 2 38" xfId="302" xr:uid="{00000000-0005-0000-0000-0000F4020000}"/>
    <cellStyle name="Millares 2 39" xfId="303" xr:uid="{00000000-0005-0000-0000-0000F5020000}"/>
    <cellStyle name="Millares 2 4" xfId="304" xr:uid="{00000000-0005-0000-0000-0000F6020000}"/>
    <cellStyle name="Millares 2 4 2" xfId="305" xr:uid="{00000000-0005-0000-0000-0000F7020000}"/>
    <cellStyle name="Millares 2 40" xfId="306" xr:uid="{00000000-0005-0000-0000-0000F8020000}"/>
    <cellStyle name="Millares 2 41" xfId="307" xr:uid="{00000000-0005-0000-0000-0000F9020000}"/>
    <cellStyle name="Millares 2 42" xfId="308" xr:uid="{00000000-0005-0000-0000-0000FA020000}"/>
    <cellStyle name="Millares 2 43" xfId="309" xr:uid="{00000000-0005-0000-0000-0000FB020000}"/>
    <cellStyle name="Millares 2 44" xfId="310" xr:uid="{00000000-0005-0000-0000-0000FC020000}"/>
    <cellStyle name="Millares 2 45" xfId="311" xr:uid="{00000000-0005-0000-0000-0000FD020000}"/>
    <cellStyle name="Millares 2 46" xfId="312" xr:uid="{00000000-0005-0000-0000-0000FE020000}"/>
    <cellStyle name="Millares 2 47" xfId="2036" xr:uid="{00000000-0005-0000-0000-0000FF020000}"/>
    <cellStyle name="Millares 2 48" xfId="2957" xr:uid="{00000000-0005-0000-0000-000000030000}"/>
    <cellStyle name="Millares 2 5" xfId="313" xr:uid="{00000000-0005-0000-0000-000001030000}"/>
    <cellStyle name="Millares 2 5 2" xfId="314" xr:uid="{00000000-0005-0000-0000-000002030000}"/>
    <cellStyle name="Millares 2 6" xfId="315" xr:uid="{00000000-0005-0000-0000-000003030000}"/>
    <cellStyle name="Millares 2 6 2" xfId="316" xr:uid="{00000000-0005-0000-0000-000004030000}"/>
    <cellStyle name="Millares 2 6 3" xfId="3627" xr:uid="{00000000-0005-0000-0000-000005030000}"/>
    <cellStyle name="Millares 2 7" xfId="317" xr:uid="{00000000-0005-0000-0000-000006030000}"/>
    <cellStyle name="Millares 2 7 2" xfId="318" xr:uid="{00000000-0005-0000-0000-000007030000}"/>
    <cellStyle name="Millares 2 8" xfId="319" xr:uid="{00000000-0005-0000-0000-000008030000}"/>
    <cellStyle name="Millares 2 8 2" xfId="320" xr:uid="{00000000-0005-0000-0000-000009030000}"/>
    <cellStyle name="Millares 2 9" xfId="321" xr:uid="{00000000-0005-0000-0000-00000A030000}"/>
    <cellStyle name="Millares 2 9 2" xfId="322" xr:uid="{00000000-0005-0000-0000-00000B030000}"/>
    <cellStyle name="Millares 20" xfId="323" xr:uid="{00000000-0005-0000-0000-00000C030000}"/>
    <cellStyle name="Millares 20 2" xfId="324" xr:uid="{00000000-0005-0000-0000-00000D030000}"/>
    <cellStyle name="Millares 20 2 2" xfId="325" xr:uid="{00000000-0005-0000-0000-00000E030000}"/>
    <cellStyle name="Millares 20 2 2 2" xfId="1497" xr:uid="{00000000-0005-0000-0000-00000F030000}"/>
    <cellStyle name="Millares 20 2 2 3" xfId="2052" xr:uid="{00000000-0005-0000-0000-000010030000}"/>
    <cellStyle name="Millares 20 2 2 4" xfId="2973" xr:uid="{00000000-0005-0000-0000-000011030000}"/>
    <cellStyle name="Millares 20 2 3" xfId="1496" xr:uid="{00000000-0005-0000-0000-000012030000}"/>
    <cellStyle name="Millares 20 2 4" xfId="2051" xr:uid="{00000000-0005-0000-0000-000013030000}"/>
    <cellStyle name="Millares 20 2 5" xfId="2972" xr:uid="{00000000-0005-0000-0000-000014030000}"/>
    <cellStyle name="Millares 20 3" xfId="326" xr:uid="{00000000-0005-0000-0000-000015030000}"/>
    <cellStyle name="Millares 20 3 2" xfId="1498" xr:uid="{00000000-0005-0000-0000-000016030000}"/>
    <cellStyle name="Millares 20 3 3" xfId="2053" xr:uid="{00000000-0005-0000-0000-000017030000}"/>
    <cellStyle name="Millares 20 3 4" xfId="2974" xr:uid="{00000000-0005-0000-0000-000018030000}"/>
    <cellStyle name="Millares 20 4" xfId="327" xr:uid="{00000000-0005-0000-0000-000019030000}"/>
    <cellStyle name="Millares 20 4 2" xfId="1499" xr:uid="{00000000-0005-0000-0000-00001A030000}"/>
    <cellStyle name="Millares 20 4 3" xfId="2054" xr:uid="{00000000-0005-0000-0000-00001B030000}"/>
    <cellStyle name="Millares 20 4 4" xfId="2975" xr:uid="{00000000-0005-0000-0000-00001C030000}"/>
    <cellStyle name="Millares 20 5" xfId="1495" xr:uid="{00000000-0005-0000-0000-00001D030000}"/>
    <cellStyle name="Millares 20 6" xfId="2050" xr:uid="{00000000-0005-0000-0000-00001E030000}"/>
    <cellStyle name="Millares 20 7" xfId="2971" xr:uid="{00000000-0005-0000-0000-00001F030000}"/>
    <cellStyle name="Millares 21" xfId="328" xr:uid="{00000000-0005-0000-0000-000020030000}"/>
    <cellStyle name="Millares 21 2" xfId="329" xr:uid="{00000000-0005-0000-0000-000021030000}"/>
    <cellStyle name="Millares 21 2 2" xfId="330" xr:uid="{00000000-0005-0000-0000-000022030000}"/>
    <cellStyle name="Millares 21 2 2 2" xfId="1502" xr:uid="{00000000-0005-0000-0000-000023030000}"/>
    <cellStyle name="Millares 21 2 2 3" xfId="2057" xr:uid="{00000000-0005-0000-0000-000024030000}"/>
    <cellStyle name="Millares 21 2 2 4" xfId="2978" xr:uid="{00000000-0005-0000-0000-000025030000}"/>
    <cellStyle name="Millares 21 2 3" xfId="1501" xr:uid="{00000000-0005-0000-0000-000026030000}"/>
    <cellStyle name="Millares 21 2 4" xfId="2056" xr:uid="{00000000-0005-0000-0000-000027030000}"/>
    <cellStyle name="Millares 21 2 5" xfId="2977" xr:uid="{00000000-0005-0000-0000-000028030000}"/>
    <cellStyle name="Millares 21 3" xfId="331" xr:uid="{00000000-0005-0000-0000-000029030000}"/>
    <cellStyle name="Millares 21 3 2" xfId="1503" xr:uid="{00000000-0005-0000-0000-00002A030000}"/>
    <cellStyle name="Millares 21 3 3" xfId="2058" xr:uid="{00000000-0005-0000-0000-00002B030000}"/>
    <cellStyle name="Millares 21 3 4" xfId="2979" xr:uid="{00000000-0005-0000-0000-00002C030000}"/>
    <cellStyle name="Millares 21 4" xfId="332" xr:uid="{00000000-0005-0000-0000-00002D030000}"/>
    <cellStyle name="Millares 21 4 2" xfId="1504" xr:uid="{00000000-0005-0000-0000-00002E030000}"/>
    <cellStyle name="Millares 21 4 3" xfId="2059" xr:uid="{00000000-0005-0000-0000-00002F030000}"/>
    <cellStyle name="Millares 21 4 4" xfId="2980" xr:uid="{00000000-0005-0000-0000-000030030000}"/>
    <cellStyle name="Millares 21 5" xfId="1500" xr:uid="{00000000-0005-0000-0000-000031030000}"/>
    <cellStyle name="Millares 21 6" xfId="2055" xr:uid="{00000000-0005-0000-0000-000032030000}"/>
    <cellStyle name="Millares 21 7" xfId="2976" xr:uid="{00000000-0005-0000-0000-000033030000}"/>
    <cellStyle name="Millares 22" xfId="333" xr:uid="{00000000-0005-0000-0000-000034030000}"/>
    <cellStyle name="Millares 22 2" xfId="334" xr:uid="{00000000-0005-0000-0000-000035030000}"/>
    <cellStyle name="Millares 22 2 2" xfId="335" xr:uid="{00000000-0005-0000-0000-000036030000}"/>
    <cellStyle name="Millares 22 2 2 2" xfId="1507" xr:uid="{00000000-0005-0000-0000-000037030000}"/>
    <cellStyle name="Millares 22 2 2 3" xfId="2062" xr:uid="{00000000-0005-0000-0000-000038030000}"/>
    <cellStyle name="Millares 22 2 2 4" xfId="2983" xr:uid="{00000000-0005-0000-0000-000039030000}"/>
    <cellStyle name="Millares 22 2 3" xfId="1506" xr:uid="{00000000-0005-0000-0000-00003A030000}"/>
    <cellStyle name="Millares 22 2 4" xfId="2061" xr:uid="{00000000-0005-0000-0000-00003B030000}"/>
    <cellStyle name="Millares 22 2 5" xfId="2982" xr:uid="{00000000-0005-0000-0000-00003C030000}"/>
    <cellStyle name="Millares 22 3" xfId="336" xr:uid="{00000000-0005-0000-0000-00003D030000}"/>
    <cellStyle name="Millares 22 3 2" xfId="1508" xr:uid="{00000000-0005-0000-0000-00003E030000}"/>
    <cellStyle name="Millares 22 3 3" xfId="2063" xr:uid="{00000000-0005-0000-0000-00003F030000}"/>
    <cellStyle name="Millares 22 3 4" xfId="2984" xr:uid="{00000000-0005-0000-0000-000040030000}"/>
    <cellStyle name="Millares 22 4" xfId="337" xr:uid="{00000000-0005-0000-0000-000041030000}"/>
    <cellStyle name="Millares 22 4 2" xfId="1509" xr:uid="{00000000-0005-0000-0000-000042030000}"/>
    <cellStyle name="Millares 22 4 3" xfId="2064" xr:uid="{00000000-0005-0000-0000-000043030000}"/>
    <cellStyle name="Millares 22 4 4" xfId="2985" xr:uid="{00000000-0005-0000-0000-000044030000}"/>
    <cellStyle name="Millares 22 5" xfId="1505" xr:uid="{00000000-0005-0000-0000-000045030000}"/>
    <cellStyle name="Millares 22 6" xfId="2060" xr:uid="{00000000-0005-0000-0000-000046030000}"/>
    <cellStyle name="Millares 22 7" xfId="2981" xr:uid="{00000000-0005-0000-0000-000047030000}"/>
    <cellStyle name="Millares 23" xfId="338" xr:uid="{00000000-0005-0000-0000-000048030000}"/>
    <cellStyle name="Millares 23 2" xfId="339" xr:uid="{00000000-0005-0000-0000-000049030000}"/>
    <cellStyle name="Millares 23 2 2" xfId="340" xr:uid="{00000000-0005-0000-0000-00004A030000}"/>
    <cellStyle name="Millares 23 2 2 2" xfId="1512" xr:uid="{00000000-0005-0000-0000-00004B030000}"/>
    <cellStyle name="Millares 23 2 2 3" xfId="2067" xr:uid="{00000000-0005-0000-0000-00004C030000}"/>
    <cellStyle name="Millares 23 2 2 4" xfId="2988" xr:uid="{00000000-0005-0000-0000-00004D030000}"/>
    <cellStyle name="Millares 23 2 3" xfId="1511" xr:uid="{00000000-0005-0000-0000-00004E030000}"/>
    <cellStyle name="Millares 23 2 4" xfId="2066" xr:uid="{00000000-0005-0000-0000-00004F030000}"/>
    <cellStyle name="Millares 23 2 5" xfId="2987" xr:uid="{00000000-0005-0000-0000-000050030000}"/>
    <cellStyle name="Millares 23 3" xfId="341" xr:uid="{00000000-0005-0000-0000-000051030000}"/>
    <cellStyle name="Millares 23 3 2" xfId="1513" xr:uid="{00000000-0005-0000-0000-000052030000}"/>
    <cellStyle name="Millares 23 3 3" xfId="2068" xr:uid="{00000000-0005-0000-0000-000053030000}"/>
    <cellStyle name="Millares 23 3 4" xfId="2989" xr:uid="{00000000-0005-0000-0000-000054030000}"/>
    <cellStyle name="Millares 23 4" xfId="342" xr:uid="{00000000-0005-0000-0000-000055030000}"/>
    <cellStyle name="Millares 23 4 2" xfId="1514" xr:uid="{00000000-0005-0000-0000-000056030000}"/>
    <cellStyle name="Millares 23 4 3" xfId="2069" xr:uid="{00000000-0005-0000-0000-000057030000}"/>
    <cellStyle name="Millares 23 4 4" xfId="2990" xr:uid="{00000000-0005-0000-0000-000058030000}"/>
    <cellStyle name="Millares 23 5" xfId="1510" xr:uid="{00000000-0005-0000-0000-000059030000}"/>
    <cellStyle name="Millares 23 6" xfId="2065" xr:uid="{00000000-0005-0000-0000-00005A030000}"/>
    <cellStyle name="Millares 23 7" xfId="2986" xr:uid="{00000000-0005-0000-0000-00005B030000}"/>
    <cellStyle name="Millares 24" xfId="343" xr:uid="{00000000-0005-0000-0000-00005C030000}"/>
    <cellStyle name="Millares 24 2" xfId="344" xr:uid="{00000000-0005-0000-0000-00005D030000}"/>
    <cellStyle name="Millares 24 2 2" xfId="345" xr:uid="{00000000-0005-0000-0000-00005E030000}"/>
    <cellStyle name="Millares 24 2 2 2" xfId="1517" xr:uid="{00000000-0005-0000-0000-00005F030000}"/>
    <cellStyle name="Millares 24 2 2 3" xfId="2072" xr:uid="{00000000-0005-0000-0000-000060030000}"/>
    <cellStyle name="Millares 24 2 2 4" xfId="2993" xr:uid="{00000000-0005-0000-0000-000061030000}"/>
    <cellStyle name="Millares 24 2 3" xfId="1516" xr:uid="{00000000-0005-0000-0000-000062030000}"/>
    <cellStyle name="Millares 24 2 4" xfId="2071" xr:uid="{00000000-0005-0000-0000-000063030000}"/>
    <cellStyle name="Millares 24 2 5" xfId="2992" xr:uid="{00000000-0005-0000-0000-000064030000}"/>
    <cellStyle name="Millares 24 3" xfId="346" xr:uid="{00000000-0005-0000-0000-000065030000}"/>
    <cellStyle name="Millares 24 3 2" xfId="1518" xr:uid="{00000000-0005-0000-0000-000066030000}"/>
    <cellStyle name="Millares 24 3 3" xfId="2073" xr:uid="{00000000-0005-0000-0000-000067030000}"/>
    <cellStyle name="Millares 24 3 4" xfId="2994" xr:uid="{00000000-0005-0000-0000-000068030000}"/>
    <cellStyle name="Millares 24 4" xfId="347" xr:uid="{00000000-0005-0000-0000-000069030000}"/>
    <cellStyle name="Millares 24 4 2" xfId="1519" xr:uid="{00000000-0005-0000-0000-00006A030000}"/>
    <cellStyle name="Millares 24 4 3" xfId="2074" xr:uid="{00000000-0005-0000-0000-00006B030000}"/>
    <cellStyle name="Millares 24 4 4" xfId="2995" xr:uid="{00000000-0005-0000-0000-00006C030000}"/>
    <cellStyle name="Millares 24 5" xfId="1515" xr:uid="{00000000-0005-0000-0000-00006D030000}"/>
    <cellStyle name="Millares 24 6" xfId="2070" xr:uid="{00000000-0005-0000-0000-00006E030000}"/>
    <cellStyle name="Millares 24 7" xfId="2991" xr:uid="{00000000-0005-0000-0000-00006F030000}"/>
    <cellStyle name="Millares 25" xfId="348" xr:uid="{00000000-0005-0000-0000-000070030000}"/>
    <cellStyle name="Millares 25 2" xfId="349" xr:uid="{00000000-0005-0000-0000-000071030000}"/>
    <cellStyle name="Millares 25 2 2" xfId="350" xr:uid="{00000000-0005-0000-0000-000072030000}"/>
    <cellStyle name="Millares 25 2 2 2" xfId="1522" xr:uid="{00000000-0005-0000-0000-000073030000}"/>
    <cellStyle name="Millares 25 2 2 3" xfId="2077" xr:uid="{00000000-0005-0000-0000-000074030000}"/>
    <cellStyle name="Millares 25 2 2 4" xfId="2998" xr:uid="{00000000-0005-0000-0000-000075030000}"/>
    <cellStyle name="Millares 25 2 3" xfId="1521" xr:uid="{00000000-0005-0000-0000-000076030000}"/>
    <cellStyle name="Millares 25 2 4" xfId="2076" xr:uid="{00000000-0005-0000-0000-000077030000}"/>
    <cellStyle name="Millares 25 2 5" xfId="2997" xr:uid="{00000000-0005-0000-0000-000078030000}"/>
    <cellStyle name="Millares 25 3" xfId="351" xr:uid="{00000000-0005-0000-0000-000079030000}"/>
    <cellStyle name="Millares 25 3 2" xfId="1523" xr:uid="{00000000-0005-0000-0000-00007A030000}"/>
    <cellStyle name="Millares 25 3 3" xfId="2078" xr:uid="{00000000-0005-0000-0000-00007B030000}"/>
    <cellStyle name="Millares 25 3 4" xfId="2999" xr:uid="{00000000-0005-0000-0000-00007C030000}"/>
    <cellStyle name="Millares 25 4" xfId="352" xr:uid="{00000000-0005-0000-0000-00007D030000}"/>
    <cellStyle name="Millares 25 4 2" xfId="1524" xr:uid="{00000000-0005-0000-0000-00007E030000}"/>
    <cellStyle name="Millares 25 4 3" xfId="2079" xr:uid="{00000000-0005-0000-0000-00007F030000}"/>
    <cellStyle name="Millares 25 4 4" xfId="3000" xr:uid="{00000000-0005-0000-0000-000080030000}"/>
    <cellStyle name="Millares 25 5" xfId="1520" xr:uid="{00000000-0005-0000-0000-000081030000}"/>
    <cellStyle name="Millares 25 6" xfId="2075" xr:uid="{00000000-0005-0000-0000-000082030000}"/>
    <cellStyle name="Millares 25 7" xfId="2996" xr:uid="{00000000-0005-0000-0000-000083030000}"/>
    <cellStyle name="Millares 26" xfId="353" xr:uid="{00000000-0005-0000-0000-000084030000}"/>
    <cellStyle name="Millares 26 2" xfId="354" xr:uid="{00000000-0005-0000-0000-000085030000}"/>
    <cellStyle name="Millares 26 2 2" xfId="355" xr:uid="{00000000-0005-0000-0000-000086030000}"/>
    <cellStyle name="Millares 26 2 2 2" xfId="1527" xr:uid="{00000000-0005-0000-0000-000087030000}"/>
    <cellStyle name="Millares 26 2 2 3" xfId="2082" xr:uid="{00000000-0005-0000-0000-000088030000}"/>
    <cellStyle name="Millares 26 2 2 4" xfId="3003" xr:uid="{00000000-0005-0000-0000-000089030000}"/>
    <cellStyle name="Millares 26 2 3" xfId="1526" xr:uid="{00000000-0005-0000-0000-00008A030000}"/>
    <cellStyle name="Millares 26 2 4" xfId="2081" xr:uid="{00000000-0005-0000-0000-00008B030000}"/>
    <cellStyle name="Millares 26 2 5" xfId="3002" xr:uid="{00000000-0005-0000-0000-00008C030000}"/>
    <cellStyle name="Millares 26 3" xfId="356" xr:uid="{00000000-0005-0000-0000-00008D030000}"/>
    <cellStyle name="Millares 26 3 2" xfId="1528" xr:uid="{00000000-0005-0000-0000-00008E030000}"/>
    <cellStyle name="Millares 26 3 3" xfId="2083" xr:uid="{00000000-0005-0000-0000-00008F030000}"/>
    <cellStyle name="Millares 26 3 4" xfId="3004" xr:uid="{00000000-0005-0000-0000-000090030000}"/>
    <cellStyle name="Millares 26 4" xfId="357" xr:uid="{00000000-0005-0000-0000-000091030000}"/>
    <cellStyle name="Millares 26 4 2" xfId="1529" xr:uid="{00000000-0005-0000-0000-000092030000}"/>
    <cellStyle name="Millares 26 4 3" xfId="2084" xr:uid="{00000000-0005-0000-0000-000093030000}"/>
    <cellStyle name="Millares 26 4 4" xfId="3005" xr:uid="{00000000-0005-0000-0000-000094030000}"/>
    <cellStyle name="Millares 26 5" xfId="1525" xr:uid="{00000000-0005-0000-0000-000095030000}"/>
    <cellStyle name="Millares 26 6" xfId="2080" xr:uid="{00000000-0005-0000-0000-000096030000}"/>
    <cellStyle name="Millares 26 7" xfId="3001" xr:uid="{00000000-0005-0000-0000-000097030000}"/>
    <cellStyle name="Millares 27" xfId="358" xr:uid="{00000000-0005-0000-0000-000098030000}"/>
    <cellStyle name="Millares 27 2" xfId="359" xr:uid="{00000000-0005-0000-0000-000099030000}"/>
    <cellStyle name="Millares 27 2 2" xfId="360" xr:uid="{00000000-0005-0000-0000-00009A030000}"/>
    <cellStyle name="Millares 27 2 2 2" xfId="1532" xr:uid="{00000000-0005-0000-0000-00009B030000}"/>
    <cellStyle name="Millares 27 2 2 3" xfId="2087" xr:uid="{00000000-0005-0000-0000-00009C030000}"/>
    <cellStyle name="Millares 27 2 2 4" xfId="3008" xr:uid="{00000000-0005-0000-0000-00009D030000}"/>
    <cellStyle name="Millares 27 2 3" xfId="1531" xr:uid="{00000000-0005-0000-0000-00009E030000}"/>
    <cellStyle name="Millares 27 2 4" xfId="2086" xr:uid="{00000000-0005-0000-0000-00009F030000}"/>
    <cellStyle name="Millares 27 2 5" xfId="3007" xr:uid="{00000000-0005-0000-0000-0000A0030000}"/>
    <cellStyle name="Millares 27 3" xfId="361" xr:uid="{00000000-0005-0000-0000-0000A1030000}"/>
    <cellStyle name="Millares 27 3 2" xfId="1533" xr:uid="{00000000-0005-0000-0000-0000A2030000}"/>
    <cellStyle name="Millares 27 3 3" xfId="2088" xr:uid="{00000000-0005-0000-0000-0000A3030000}"/>
    <cellStyle name="Millares 27 3 4" xfId="3009" xr:uid="{00000000-0005-0000-0000-0000A4030000}"/>
    <cellStyle name="Millares 27 4" xfId="362" xr:uid="{00000000-0005-0000-0000-0000A5030000}"/>
    <cellStyle name="Millares 27 4 2" xfId="1534" xr:uid="{00000000-0005-0000-0000-0000A6030000}"/>
    <cellStyle name="Millares 27 4 3" xfId="2089" xr:uid="{00000000-0005-0000-0000-0000A7030000}"/>
    <cellStyle name="Millares 27 4 4" xfId="3010" xr:uid="{00000000-0005-0000-0000-0000A8030000}"/>
    <cellStyle name="Millares 27 5" xfId="1530" xr:uid="{00000000-0005-0000-0000-0000A9030000}"/>
    <cellStyle name="Millares 27 6" xfId="2085" xr:uid="{00000000-0005-0000-0000-0000AA030000}"/>
    <cellStyle name="Millares 27 7" xfId="3006" xr:uid="{00000000-0005-0000-0000-0000AB030000}"/>
    <cellStyle name="Millares 28" xfId="363" xr:uid="{00000000-0005-0000-0000-0000AC030000}"/>
    <cellStyle name="Millares 28 2" xfId="364" xr:uid="{00000000-0005-0000-0000-0000AD030000}"/>
    <cellStyle name="Millares 28 2 2" xfId="365" xr:uid="{00000000-0005-0000-0000-0000AE030000}"/>
    <cellStyle name="Millares 28 2 2 2" xfId="1537" xr:uid="{00000000-0005-0000-0000-0000AF030000}"/>
    <cellStyle name="Millares 28 2 2 3" xfId="2092" xr:uid="{00000000-0005-0000-0000-0000B0030000}"/>
    <cellStyle name="Millares 28 2 2 4" xfId="3013" xr:uid="{00000000-0005-0000-0000-0000B1030000}"/>
    <cellStyle name="Millares 28 2 3" xfId="1536" xr:uid="{00000000-0005-0000-0000-0000B2030000}"/>
    <cellStyle name="Millares 28 2 4" xfId="2091" xr:uid="{00000000-0005-0000-0000-0000B3030000}"/>
    <cellStyle name="Millares 28 2 5" xfId="3012" xr:uid="{00000000-0005-0000-0000-0000B4030000}"/>
    <cellStyle name="Millares 28 3" xfId="366" xr:uid="{00000000-0005-0000-0000-0000B5030000}"/>
    <cellStyle name="Millares 28 3 2" xfId="1538" xr:uid="{00000000-0005-0000-0000-0000B6030000}"/>
    <cellStyle name="Millares 28 3 3" xfId="2093" xr:uid="{00000000-0005-0000-0000-0000B7030000}"/>
    <cellStyle name="Millares 28 3 4" xfId="3014" xr:uid="{00000000-0005-0000-0000-0000B8030000}"/>
    <cellStyle name="Millares 28 4" xfId="367" xr:uid="{00000000-0005-0000-0000-0000B9030000}"/>
    <cellStyle name="Millares 28 4 2" xfId="1539" xr:uid="{00000000-0005-0000-0000-0000BA030000}"/>
    <cellStyle name="Millares 28 4 3" xfId="2094" xr:uid="{00000000-0005-0000-0000-0000BB030000}"/>
    <cellStyle name="Millares 28 4 4" xfId="3015" xr:uid="{00000000-0005-0000-0000-0000BC030000}"/>
    <cellStyle name="Millares 28 5" xfId="1535" xr:uid="{00000000-0005-0000-0000-0000BD030000}"/>
    <cellStyle name="Millares 28 6" xfId="2090" xr:uid="{00000000-0005-0000-0000-0000BE030000}"/>
    <cellStyle name="Millares 28 7" xfId="3011" xr:uid="{00000000-0005-0000-0000-0000BF030000}"/>
    <cellStyle name="Millares 29" xfId="368" xr:uid="{00000000-0005-0000-0000-0000C0030000}"/>
    <cellStyle name="Millares 29 2" xfId="369" xr:uid="{00000000-0005-0000-0000-0000C1030000}"/>
    <cellStyle name="Millares 29 2 2" xfId="370" xr:uid="{00000000-0005-0000-0000-0000C2030000}"/>
    <cellStyle name="Millares 29 2 2 2" xfId="1542" xr:uid="{00000000-0005-0000-0000-0000C3030000}"/>
    <cellStyle name="Millares 29 2 2 3" xfId="2097" xr:uid="{00000000-0005-0000-0000-0000C4030000}"/>
    <cellStyle name="Millares 29 2 2 4" xfId="3018" xr:uid="{00000000-0005-0000-0000-0000C5030000}"/>
    <cellStyle name="Millares 29 2 3" xfId="1541" xr:uid="{00000000-0005-0000-0000-0000C6030000}"/>
    <cellStyle name="Millares 29 2 4" xfId="2096" xr:uid="{00000000-0005-0000-0000-0000C7030000}"/>
    <cellStyle name="Millares 29 2 5" xfId="3017" xr:uid="{00000000-0005-0000-0000-0000C8030000}"/>
    <cellStyle name="Millares 29 3" xfId="371" xr:uid="{00000000-0005-0000-0000-0000C9030000}"/>
    <cellStyle name="Millares 29 3 2" xfId="1543" xr:uid="{00000000-0005-0000-0000-0000CA030000}"/>
    <cellStyle name="Millares 29 3 3" xfId="2098" xr:uid="{00000000-0005-0000-0000-0000CB030000}"/>
    <cellStyle name="Millares 29 3 4" xfId="3019" xr:uid="{00000000-0005-0000-0000-0000CC030000}"/>
    <cellStyle name="Millares 29 4" xfId="372" xr:uid="{00000000-0005-0000-0000-0000CD030000}"/>
    <cellStyle name="Millares 29 4 2" xfId="1544" xr:uid="{00000000-0005-0000-0000-0000CE030000}"/>
    <cellStyle name="Millares 29 4 3" xfId="2099" xr:uid="{00000000-0005-0000-0000-0000CF030000}"/>
    <cellStyle name="Millares 29 4 4" xfId="3020" xr:uid="{00000000-0005-0000-0000-0000D0030000}"/>
    <cellStyle name="Millares 29 5" xfId="1540" xr:uid="{00000000-0005-0000-0000-0000D1030000}"/>
    <cellStyle name="Millares 29 6" xfId="2095" xr:uid="{00000000-0005-0000-0000-0000D2030000}"/>
    <cellStyle name="Millares 29 7" xfId="3016" xr:uid="{00000000-0005-0000-0000-0000D3030000}"/>
    <cellStyle name="Millares 3" xfId="373" xr:uid="{00000000-0005-0000-0000-0000D4030000}"/>
    <cellStyle name="Millares 3 10" xfId="374" xr:uid="{00000000-0005-0000-0000-0000D5030000}"/>
    <cellStyle name="Millares 3 11" xfId="375" xr:uid="{00000000-0005-0000-0000-0000D6030000}"/>
    <cellStyle name="Millares 3 12" xfId="376" xr:uid="{00000000-0005-0000-0000-0000D7030000}"/>
    <cellStyle name="Millares 3 13" xfId="377" xr:uid="{00000000-0005-0000-0000-0000D8030000}"/>
    <cellStyle name="Millares 3 14" xfId="378" xr:uid="{00000000-0005-0000-0000-0000D9030000}"/>
    <cellStyle name="Millares 3 15" xfId="379" xr:uid="{00000000-0005-0000-0000-0000DA030000}"/>
    <cellStyle name="Millares 3 16" xfId="380" xr:uid="{00000000-0005-0000-0000-0000DB030000}"/>
    <cellStyle name="Millares 3 17" xfId="381" xr:uid="{00000000-0005-0000-0000-0000DC030000}"/>
    <cellStyle name="Millares 3 18" xfId="382" xr:uid="{00000000-0005-0000-0000-0000DD030000}"/>
    <cellStyle name="Millares 3 19" xfId="383" xr:uid="{00000000-0005-0000-0000-0000DE030000}"/>
    <cellStyle name="Millares 3 2" xfId="384" xr:uid="{00000000-0005-0000-0000-0000DF030000}"/>
    <cellStyle name="Millares 3 2 10" xfId="3994" xr:uid="{00000000-0005-0000-0000-0000E0030000}"/>
    <cellStyle name="Millares 3 2 2" xfId="385" xr:uid="{00000000-0005-0000-0000-0000E1030000}"/>
    <cellStyle name="Millares 3 2 3" xfId="386" xr:uid="{00000000-0005-0000-0000-0000E2030000}"/>
    <cellStyle name="Millares 3 2 4" xfId="387" xr:uid="{00000000-0005-0000-0000-0000E3030000}"/>
    <cellStyle name="Millares 3 2 5" xfId="1963" xr:uid="{00000000-0005-0000-0000-0000E4030000}"/>
    <cellStyle name="Millares 3 2 5 2" xfId="2711" xr:uid="{00000000-0005-0000-0000-0000E5030000}"/>
    <cellStyle name="Millares 3 20" xfId="388" xr:uid="{00000000-0005-0000-0000-0000E6030000}"/>
    <cellStyle name="Millares 3 21" xfId="389" xr:uid="{00000000-0005-0000-0000-0000E7030000}"/>
    <cellStyle name="Millares 3 22" xfId="390" xr:uid="{00000000-0005-0000-0000-0000E8030000}"/>
    <cellStyle name="Millares 3 23" xfId="391" xr:uid="{00000000-0005-0000-0000-0000E9030000}"/>
    <cellStyle name="Millares 3 24" xfId="392" xr:uid="{00000000-0005-0000-0000-0000EA030000}"/>
    <cellStyle name="Millares 3 25" xfId="393" xr:uid="{00000000-0005-0000-0000-0000EB030000}"/>
    <cellStyle name="Millares 3 26" xfId="394" xr:uid="{00000000-0005-0000-0000-0000EC030000}"/>
    <cellStyle name="Millares 3 27" xfId="395" xr:uid="{00000000-0005-0000-0000-0000ED030000}"/>
    <cellStyle name="Millares 3 28" xfId="396" xr:uid="{00000000-0005-0000-0000-0000EE030000}"/>
    <cellStyle name="Millares 3 29" xfId="397" xr:uid="{00000000-0005-0000-0000-0000EF030000}"/>
    <cellStyle name="Millares 3 3" xfId="398" xr:uid="{00000000-0005-0000-0000-0000F0030000}"/>
    <cellStyle name="Millares 3 30" xfId="399" xr:uid="{00000000-0005-0000-0000-0000F1030000}"/>
    <cellStyle name="Millares 3 31" xfId="400" xr:uid="{00000000-0005-0000-0000-0000F2030000}"/>
    <cellStyle name="Millares 3 32" xfId="401" xr:uid="{00000000-0005-0000-0000-0000F3030000}"/>
    <cellStyle name="Millares 3 33" xfId="402" xr:uid="{00000000-0005-0000-0000-0000F4030000}"/>
    <cellStyle name="Millares 3 34" xfId="403" xr:uid="{00000000-0005-0000-0000-0000F5030000}"/>
    <cellStyle name="Millares 3 35" xfId="404" xr:uid="{00000000-0005-0000-0000-0000F6030000}"/>
    <cellStyle name="Millares 3 36" xfId="405" xr:uid="{00000000-0005-0000-0000-0000F7030000}"/>
    <cellStyle name="Millares 3 37" xfId="406" xr:uid="{00000000-0005-0000-0000-0000F8030000}"/>
    <cellStyle name="Millares 3 38" xfId="407" xr:uid="{00000000-0005-0000-0000-0000F9030000}"/>
    <cellStyle name="Millares 3 39" xfId="408" xr:uid="{00000000-0005-0000-0000-0000FA030000}"/>
    <cellStyle name="Millares 3 4" xfId="409" xr:uid="{00000000-0005-0000-0000-0000FB030000}"/>
    <cellStyle name="Millares 3 4 2" xfId="410" xr:uid="{00000000-0005-0000-0000-0000FC030000}"/>
    <cellStyle name="Millares 3 4 3" xfId="411" xr:uid="{00000000-0005-0000-0000-0000FD030000}"/>
    <cellStyle name="Millares 3 40" xfId="412" xr:uid="{00000000-0005-0000-0000-0000FE030000}"/>
    <cellStyle name="Millares 3 41" xfId="413" xr:uid="{00000000-0005-0000-0000-0000FF030000}"/>
    <cellStyle name="Millares 3 41 2" xfId="414" xr:uid="{00000000-0005-0000-0000-000000040000}"/>
    <cellStyle name="Millares 3 42" xfId="415" xr:uid="{00000000-0005-0000-0000-000001040000}"/>
    <cellStyle name="Millares 3 5" xfId="416" xr:uid="{00000000-0005-0000-0000-000002040000}"/>
    <cellStyle name="Millares 3 5 2" xfId="417" xr:uid="{00000000-0005-0000-0000-000003040000}"/>
    <cellStyle name="Millares 3 5 3" xfId="418" xr:uid="{00000000-0005-0000-0000-000004040000}"/>
    <cellStyle name="Millares 3 6" xfId="419" xr:uid="{00000000-0005-0000-0000-000005040000}"/>
    <cellStyle name="Millares 3 6 2" xfId="420" xr:uid="{00000000-0005-0000-0000-000006040000}"/>
    <cellStyle name="Millares 3 6 3" xfId="421" xr:uid="{00000000-0005-0000-0000-000007040000}"/>
    <cellStyle name="Millares 3 7" xfId="422" xr:uid="{00000000-0005-0000-0000-000008040000}"/>
    <cellStyle name="Millares 3 8" xfId="423" xr:uid="{00000000-0005-0000-0000-000009040000}"/>
    <cellStyle name="Millares 3 9" xfId="424" xr:uid="{00000000-0005-0000-0000-00000A040000}"/>
    <cellStyle name="Millares 30" xfId="425" xr:uid="{00000000-0005-0000-0000-00000B040000}"/>
    <cellStyle name="Millares 30 2" xfId="426" xr:uid="{00000000-0005-0000-0000-00000C040000}"/>
    <cellStyle name="Millares 30 2 2" xfId="427" xr:uid="{00000000-0005-0000-0000-00000D040000}"/>
    <cellStyle name="Millares 30 2 2 2" xfId="1547" xr:uid="{00000000-0005-0000-0000-00000E040000}"/>
    <cellStyle name="Millares 30 2 2 3" xfId="2102" xr:uid="{00000000-0005-0000-0000-00000F040000}"/>
    <cellStyle name="Millares 30 2 2 4" xfId="3023" xr:uid="{00000000-0005-0000-0000-000010040000}"/>
    <cellStyle name="Millares 30 2 3" xfId="1546" xr:uid="{00000000-0005-0000-0000-000011040000}"/>
    <cellStyle name="Millares 30 2 4" xfId="2101" xr:uid="{00000000-0005-0000-0000-000012040000}"/>
    <cellStyle name="Millares 30 2 5" xfId="3022" xr:uid="{00000000-0005-0000-0000-000013040000}"/>
    <cellStyle name="Millares 30 3" xfId="428" xr:uid="{00000000-0005-0000-0000-000014040000}"/>
    <cellStyle name="Millares 30 3 2" xfId="1548" xr:uid="{00000000-0005-0000-0000-000015040000}"/>
    <cellStyle name="Millares 30 3 3" xfId="2103" xr:uid="{00000000-0005-0000-0000-000016040000}"/>
    <cellStyle name="Millares 30 3 4" xfId="3024" xr:uid="{00000000-0005-0000-0000-000017040000}"/>
    <cellStyle name="Millares 30 4" xfId="429" xr:uid="{00000000-0005-0000-0000-000018040000}"/>
    <cellStyle name="Millares 30 4 2" xfId="1549" xr:uid="{00000000-0005-0000-0000-000019040000}"/>
    <cellStyle name="Millares 30 4 3" xfId="2104" xr:uid="{00000000-0005-0000-0000-00001A040000}"/>
    <cellStyle name="Millares 30 4 4" xfId="3025" xr:uid="{00000000-0005-0000-0000-00001B040000}"/>
    <cellStyle name="Millares 30 5" xfId="1545" xr:uid="{00000000-0005-0000-0000-00001C040000}"/>
    <cellStyle name="Millares 30 6" xfId="2100" xr:uid="{00000000-0005-0000-0000-00001D040000}"/>
    <cellStyle name="Millares 30 7" xfId="3021" xr:uid="{00000000-0005-0000-0000-00001E040000}"/>
    <cellStyle name="Millares 31" xfId="430" xr:uid="{00000000-0005-0000-0000-00001F040000}"/>
    <cellStyle name="Millares 31 2" xfId="431" xr:uid="{00000000-0005-0000-0000-000020040000}"/>
    <cellStyle name="Millares 31 2 2" xfId="432" xr:uid="{00000000-0005-0000-0000-000021040000}"/>
    <cellStyle name="Millares 31 2 2 2" xfId="1552" xr:uid="{00000000-0005-0000-0000-000022040000}"/>
    <cellStyle name="Millares 31 2 2 3" xfId="2107" xr:uid="{00000000-0005-0000-0000-000023040000}"/>
    <cellStyle name="Millares 31 2 2 4" xfId="3028" xr:uid="{00000000-0005-0000-0000-000024040000}"/>
    <cellStyle name="Millares 31 2 3" xfId="1551" xr:uid="{00000000-0005-0000-0000-000025040000}"/>
    <cellStyle name="Millares 31 2 4" xfId="2106" xr:uid="{00000000-0005-0000-0000-000026040000}"/>
    <cellStyle name="Millares 31 2 5" xfId="3027" xr:uid="{00000000-0005-0000-0000-000027040000}"/>
    <cellStyle name="Millares 31 3" xfId="433" xr:uid="{00000000-0005-0000-0000-000028040000}"/>
    <cellStyle name="Millares 31 3 2" xfId="1553" xr:uid="{00000000-0005-0000-0000-000029040000}"/>
    <cellStyle name="Millares 31 3 3" xfId="2108" xr:uid="{00000000-0005-0000-0000-00002A040000}"/>
    <cellStyle name="Millares 31 3 4" xfId="3029" xr:uid="{00000000-0005-0000-0000-00002B040000}"/>
    <cellStyle name="Millares 31 4" xfId="434" xr:uid="{00000000-0005-0000-0000-00002C040000}"/>
    <cellStyle name="Millares 31 4 2" xfId="1554" xr:uid="{00000000-0005-0000-0000-00002D040000}"/>
    <cellStyle name="Millares 31 4 3" xfId="2109" xr:uid="{00000000-0005-0000-0000-00002E040000}"/>
    <cellStyle name="Millares 31 4 4" xfId="3030" xr:uid="{00000000-0005-0000-0000-00002F040000}"/>
    <cellStyle name="Millares 31 5" xfId="1550" xr:uid="{00000000-0005-0000-0000-000030040000}"/>
    <cellStyle name="Millares 31 6" xfId="2105" xr:uid="{00000000-0005-0000-0000-000031040000}"/>
    <cellStyle name="Millares 31 7" xfId="3026" xr:uid="{00000000-0005-0000-0000-000032040000}"/>
    <cellStyle name="Millares 32" xfId="435" xr:uid="{00000000-0005-0000-0000-000033040000}"/>
    <cellStyle name="Millares 32 2" xfId="436" xr:uid="{00000000-0005-0000-0000-000034040000}"/>
    <cellStyle name="Millares 32 2 2" xfId="437" xr:uid="{00000000-0005-0000-0000-000035040000}"/>
    <cellStyle name="Millares 32 2 2 2" xfId="1557" xr:uid="{00000000-0005-0000-0000-000036040000}"/>
    <cellStyle name="Millares 32 2 2 3" xfId="2112" xr:uid="{00000000-0005-0000-0000-000037040000}"/>
    <cellStyle name="Millares 32 2 2 4" xfId="3033" xr:uid="{00000000-0005-0000-0000-000038040000}"/>
    <cellStyle name="Millares 32 2 3" xfId="1556" xr:uid="{00000000-0005-0000-0000-000039040000}"/>
    <cellStyle name="Millares 32 2 4" xfId="2111" xr:uid="{00000000-0005-0000-0000-00003A040000}"/>
    <cellStyle name="Millares 32 2 5" xfId="3032" xr:uid="{00000000-0005-0000-0000-00003B040000}"/>
    <cellStyle name="Millares 32 3" xfId="438" xr:uid="{00000000-0005-0000-0000-00003C040000}"/>
    <cellStyle name="Millares 32 3 2" xfId="1558" xr:uid="{00000000-0005-0000-0000-00003D040000}"/>
    <cellStyle name="Millares 32 3 3" xfId="2113" xr:uid="{00000000-0005-0000-0000-00003E040000}"/>
    <cellStyle name="Millares 32 3 4" xfId="3034" xr:uid="{00000000-0005-0000-0000-00003F040000}"/>
    <cellStyle name="Millares 32 4" xfId="439" xr:uid="{00000000-0005-0000-0000-000040040000}"/>
    <cellStyle name="Millares 32 4 2" xfId="1559" xr:uid="{00000000-0005-0000-0000-000041040000}"/>
    <cellStyle name="Millares 32 4 3" xfId="2114" xr:uid="{00000000-0005-0000-0000-000042040000}"/>
    <cellStyle name="Millares 32 4 4" xfId="3035" xr:uid="{00000000-0005-0000-0000-000043040000}"/>
    <cellStyle name="Millares 32 5" xfId="1555" xr:uid="{00000000-0005-0000-0000-000044040000}"/>
    <cellStyle name="Millares 32 6" xfId="2110" xr:uid="{00000000-0005-0000-0000-000045040000}"/>
    <cellStyle name="Millares 32 7" xfId="3031" xr:uid="{00000000-0005-0000-0000-000046040000}"/>
    <cellStyle name="Millares 33" xfId="440" xr:uid="{00000000-0005-0000-0000-000047040000}"/>
    <cellStyle name="Millares 33 2" xfId="441" xr:uid="{00000000-0005-0000-0000-000048040000}"/>
    <cellStyle name="Millares 33 2 2" xfId="442" xr:uid="{00000000-0005-0000-0000-000049040000}"/>
    <cellStyle name="Millares 33 2 2 2" xfId="1562" xr:uid="{00000000-0005-0000-0000-00004A040000}"/>
    <cellStyle name="Millares 33 2 2 3" xfId="2117" xr:uid="{00000000-0005-0000-0000-00004B040000}"/>
    <cellStyle name="Millares 33 2 2 4" xfId="3038" xr:uid="{00000000-0005-0000-0000-00004C040000}"/>
    <cellStyle name="Millares 33 2 3" xfId="1561" xr:uid="{00000000-0005-0000-0000-00004D040000}"/>
    <cellStyle name="Millares 33 2 4" xfId="2116" xr:uid="{00000000-0005-0000-0000-00004E040000}"/>
    <cellStyle name="Millares 33 2 5" xfId="3037" xr:uid="{00000000-0005-0000-0000-00004F040000}"/>
    <cellStyle name="Millares 33 3" xfId="443" xr:uid="{00000000-0005-0000-0000-000050040000}"/>
    <cellStyle name="Millares 33 3 2" xfId="1563" xr:uid="{00000000-0005-0000-0000-000051040000}"/>
    <cellStyle name="Millares 33 3 3" xfId="2118" xr:uid="{00000000-0005-0000-0000-000052040000}"/>
    <cellStyle name="Millares 33 3 4" xfId="3039" xr:uid="{00000000-0005-0000-0000-000053040000}"/>
    <cellStyle name="Millares 33 4" xfId="444" xr:uid="{00000000-0005-0000-0000-000054040000}"/>
    <cellStyle name="Millares 33 4 2" xfId="1564" xr:uid="{00000000-0005-0000-0000-000055040000}"/>
    <cellStyle name="Millares 33 4 3" xfId="2119" xr:uid="{00000000-0005-0000-0000-000056040000}"/>
    <cellStyle name="Millares 33 4 4" xfId="3040" xr:uid="{00000000-0005-0000-0000-000057040000}"/>
    <cellStyle name="Millares 33 5" xfId="1560" xr:uid="{00000000-0005-0000-0000-000058040000}"/>
    <cellStyle name="Millares 33 6" xfId="2115" xr:uid="{00000000-0005-0000-0000-000059040000}"/>
    <cellStyle name="Millares 33 7" xfId="3036" xr:uid="{00000000-0005-0000-0000-00005A040000}"/>
    <cellStyle name="Millares 34" xfId="445" xr:uid="{00000000-0005-0000-0000-00005B040000}"/>
    <cellStyle name="Millares 34 2" xfId="446" xr:uid="{00000000-0005-0000-0000-00005C040000}"/>
    <cellStyle name="Millares 34 2 2" xfId="447" xr:uid="{00000000-0005-0000-0000-00005D040000}"/>
    <cellStyle name="Millares 34 2 2 2" xfId="1567" xr:uid="{00000000-0005-0000-0000-00005E040000}"/>
    <cellStyle name="Millares 34 2 2 3" xfId="2122" xr:uid="{00000000-0005-0000-0000-00005F040000}"/>
    <cellStyle name="Millares 34 2 2 4" xfId="3043" xr:uid="{00000000-0005-0000-0000-000060040000}"/>
    <cellStyle name="Millares 34 2 3" xfId="1566" xr:uid="{00000000-0005-0000-0000-000061040000}"/>
    <cellStyle name="Millares 34 2 4" xfId="2121" xr:uid="{00000000-0005-0000-0000-000062040000}"/>
    <cellStyle name="Millares 34 2 5" xfId="3042" xr:uid="{00000000-0005-0000-0000-000063040000}"/>
    <cellStyle name="Millares 34 3" xfId="448" xr:uid="{00000000-0005-0000-0000-000064040000}"/>
    <cellStyle name="Millares 34 3 2" xfId="1568" xr:uid="{00000000-0005-0000-0000-000065040000}"/>
    <cellStyle name="Millares 34 3 3" xfId="2123" xr:uid="{00000000-0005-0000-0000-000066040000}"/>
    <cellStyle name="Millares 34 3 4" xfId="3044" xr:uid="{00000000-0005-0000-0000-000067040000}"/>
    <cellStyle name="Millares 34 4" xfId="449" xr:uid="{00000000-0005-0000-0000-000068040000}"/>
    <cellStyle name="Millares 34 4 2" xfId="1569" xr:uid="{00000000-0005-0000-0000-000069040000}"/>
    <cellStyle name="Millares 34 4 3" xfId="2124" xr:uid="{00000000-0005-0000-0000-00006A040000}"/>
    <cellStyle name="Millares 34 4 4" xfId="3045" xr:uid="{00000000-0005-0000-0000-00006B040000}"/>
    <cellStyle name="Millares 34 5" xfId="1565" xr:uid="{00000000-0005-0000-0000-00006C040000}"/>
    <cellStyle name="Millares 34 6" xfId="2120" xr:uid="{00000000-0005-0000-0000-00006D040000}"/>
    <cellStyle name="Millares 34 7" xfId="3041" xr:uid="{00000000-0005-0000-0000-00006E040000}"/>
    <cellStyle name="Millares 35" xfId="450" xr:uid="{00000000-0005-0000-0000-00006F040000}"/>
    <cellStyle name="Millares 35 2" xfId="451" xr:uid="{00000000-0005-0000-0000-000070040000}"/>
    <cellStyle name="Millares 35 2 2" xfId="452" xr:uid="{00000000-0005-0000-0000-000071040000}"/>
    <cellStyle name="Millares 35 2 2 2" xfId="1572" xr:uid="{00000000-0005-0000-0000-000072040000}"/>
    <cellStyle name="Millares 35 2 2 3" xfId="2127" xr:uid="{00000000-0005-0000-0000-000073040000}"/>
    <cellStyle name="Millares 35 2 2 4" xfId="3048" xr:uid="{00000000-0005-0000-0000-000074040000}"/>
    <cellStyle name="Millares 35 2 3" xfId="1571" xr:uid="{00000000-0005-0000-0000-000075040000}"/>
    <cellStyle name="Millares 35 2 4" xfId="2126" xr:uid="{00000000-0005-0000-0000-000076040000}"/>
    <cellStyle name="Millares 35 2 5" xfId="3047" xr:uid="{00000000-0005-0000-0000-000077040000}"/>
    <cellStyle name="Millares 35 3" xfId="453" xr:uid="{00000000-0005-0000-0000-000078040000}"/>
    <cellStyle name="Millares 35 3 2" xfId="1573" xr:uid="{00000000-0005-0000-0000-000079040000}"/>
    <cellStyle name="Millares 35 3 3" xfId="2128" xr:uid="{00000000-0005-0000-0000-00007A040000}"/>
    <cellStyle name="Millares 35 3 4" xfId="3049" xr:uid="{00000000-0005-0000-0000-00007B040000}"/>
    <cellStyle name="Millares 35 4" xfId="454" xr:uid="{00000000-0005-0000-0000-00007C040000}"/>
    <cellStyle name="Millares 35 4 2" xfId="1574" xr:uid="{00000000-0005-0000-0000-00007D040000}"/>
    <cellStyle name="Millares 35 4 3" xfId="2129" xr:uid="{00000000-0005-0000-0000-00007E040000}"/>
    <cellStyle name="Millares 35 4 4" xfId="3050" xr:uid="{00000000-0005-0000-0000-00007F040000}"/>
    <cellStyle name="Millares 35 5" xfId="1570" xr:uid="{00000000-0005-0000-0000-000080040000}"/>
    <cellStyle name="Millares 35 6" xfId="2125" xr:uid="{00000000-0005-0000-0000-000081040000}"/>
    <cellStyle name="Millares 35 7" xfId="3046" xr:uid="{00000000-0005-0000-0000-000082040000}"/>
    <cellStyle name="Millares 36" xfId="455" xr:uid="{00000000-0005-0000-0000-000083040000}"/>
    <cellStyle name="Millares 36 2" xfId="456" xr:uid="{00000000-0005-0000-0000-000084040000}"/>
    <cellStyle name="Millares 36 2 2" xfId="457" xr:uid="{00000000-0005-0000-0000-000085040000}"/>
    <cellStyle name="Millares 36 2 2 2" xfId="1577" xr:uid="{00000000-0005-0000-0000-000086040000}"/>
    <cellStyle name="Millares 36 2 2 3" xfId="2132" xr:uid="{00000000-0005-0000-0000-000087040000}"/>
    <cellStyle name="Millares 36 2 2 4" xfId="3053" xr:uid="{00000000-0005-0000-0000-000088040000}"/>
    <cellStyle name="Millares 36 2 3" xfId="1576" xr:uid="{00000000-0005-0000-0000-000089040000}"/>
    <cellStyle name="Millares 36 2 4" xfId="2131" xr:uid="{00000000-0005-0000-0000-00008A040000}"/>
    <cellStyle name="Millares 36 2 5" xfId="3052" xr:uid="{00000000-0005-0000-0000-00008B040000}"/>
    <cellStyle name="Millares 36 3" xfId="458" xr:uid="{00000000-0005-0000-0000-00008C040000}"/>
    <cellStyle name="Millares 36 3 2" xfId="1578" xr:uid="{00000000-0005-0000-0000-00008D040000}"/>
    <cellStyle name="Millares 36 3 3" xfId="2133" xr:uid="{00000000-0005-0000-0000-00008E040000}"/>
    <cellStyle name="Millares 36 3 4" xfId="3054" xr:uid="{00000000-0005-0000-0000-00008F040000}"/>
    <cellStyle name="Millares 36 4" xfId="459" xr:uid="{00000000-0005-0000-0000-000090040000}"/>
    <cellStyle name="Millares 36 4 2" xfId="1579" xr:uid="{00000000-0005-0000-0000-000091040000}"/>
    <cellStyle name="Millares 36 4 3" xfId="2134" xr:uid="{00000000-0005-0000-0000-000092040000}"/>
    <cellStyle name="Millares 36 4 4" xfId="3055" xr:uid="{00000000-0005-0000-0000-000093040000}"/>
    <cellStyle name="Millares 36 5" xfId="1575" xr:uid="{00000000-0005-0000-0000-000094040000}"/>
    <cellStyle name="Millares 36 6" xfId="2130" xr:uid="{00000000-0005-0000-0000-000095040000}"/>
    <cellStyle name="Millares 36 7" xfId="3051" xr:uid="{00000000-0005-0000-0000-000096040000}"/>
    <cellStyle name="Millares 37" xfId="460" xr:uid="{00000000-0005-0000-0000-000097040000}"/>
    <cellStyle name="Millares 37 2" xfId="461" xr:uid="{00000000-0005-0000-0000-000098040000}"/>
    <cellStyle name="Millares 37 2 2" xfId="462" xr:uid="{00000000-0005-0000-0000-000099040000}"/>
    <cellStyle name="Millares 37 2 2 2" xfId="1582" xr:uid="{00000000-0005-0000-0000-00009A040000}"/>
    <cellStyle name="Millares 37 2 2 3" xfId="2137" xr:uid="{00000000-0005-0000-0000-00009B040000}"/>
    <cellStyle name="Millares 37 2 2 4" xfId="3058" xr:uid="{00000000-0005-0000-0000-00009C040000}"/>
    <cellStyle name="Millares 37 2 3" xfId="1581" xr:uid="{00000000-0005-0000-0000-00009D040000}"/>
    <cellStyle name="Millares 37 2 4" xfId="2136" xr:uid="{00000000-0005-0000-0000-00009E040000}"/>
    <cellStyle name="Millares 37 2 5" xfId="3057" xr:uid="{00000000-0005-0000-0000-00009F040000}"/>
    <cellStyle name="Millares 37 3" xfId="463" xr:uid="{00000000-0005-0000-0000-0000A0040000}"/>
    <cellStyle name="Millares 37 3 2" xfId="1583" xr:uid="{00000000-0005-0000-0000-0000A1040000}"/>
    <cellStyle name="Millares 37 3 3" xfId="2138" xr:uid="{00000000-0005-0000-0000-0000A2040000}"/>
    <cellStyle name="Millares 37 3 4" xfId="3059" xr:uid="{00000000-0005-0000-0000-0000A3040000}"/>
    <cellStyle name="Millares 37 4" xfId="464" xr:uid="{00000000-0005-0000-0000-0000A4040000}"/>
    <cellStyle name="Millares 37 4 2" xfId="1584" xr:uid="{00000000-0005-0000-0000-0000A5040000}"/>
    <cellStyle name="Millares 37 4 3" xfId="2139" xr:uid="{00000000-0005-0000-0000-0000A6040000}"/>
    <cellStyle name="Millares 37 4 4" xfId="3060" xr:uid="{00000000-0005-0000-0000-0000A7040000}"/>
    <cellStyle name="Millares 37 5" xfId="1580" xr:uid="{00000000-0005-0000-0000-0000A8040000}"/>
    <cellStyle name="Millares 37 6" xfId="2135" xr:uid="{00000000-0005-0000-0000-0000A9040000}"/>
    <cellStyle name="Millares 37 7" xfId="3056" xr:uid="{00000000-0005-0000-0000-0000AA040000}"/>
    <cellStyle name="Millares 38" xfId="465" xr:uid="{00000000-0005-0000-0000-0000AB040000}"/>
    <cellStyle name="Millares 38 2" xfId="466" xr:uid="{00000000-0005-0000-0000-0000AC040000}"/>
    <cellStyle name="Millares 38 2 2" xfId="467" xr:uid="{00000000-0005-0000-0000-0000AD040000}"/>
    <cellStyle name="Millares 38 2 2 2" xfId="1587" xr:uid="{00000000-0005-0000-0000-0000AE040000}"/>
    <cellStyle name="Millares 38 2 2 3" xfId="2142" xr:uid="{00000000-0005-0000-0000-0000AF040000}"/>
    <cellStyle name="Millares 38 2 2 4" xfId="3063" xr:uid="{00000000-0005-0000-0000-0000B0040000}"/>
    <cellStyle name="Millares 38 2 3" xfId="1586" xr:uid="{00000000-0005-0000-0000-0000B1040000}"/>
    <cellStyle name="Millares 38 2 4" xfId="2141" xr:uid="{00000000-0005-0000-0000-0000B2040000}"/>
    <cellStyle name="Millares 38 2 5" xfId="3062" xr:uid="{00000000-0005-0000-0000-0000B3040000}"/>
    <cellStyle name="Millares 38 3" xfId="468" xr:uid="{00000000-0005-0000-0000-0000B4040000}"/>
    <cellStyle name="Millares 38 3 2" xfId="1588" xr:uid="{00000000-0005-0000-0000-0000B5040000}"/>
    <cellStyle name="Millares 38 3 3" xfId="2143" xr:uid="{00000000-0005-0000-0000-0000B6040000}"/>
    <cellStyle name="Millares 38 3 4" xfId="3064" xr:uid="{00000000-0005-0000-0000-0000B7040000}"/>
    <cellStyle name="Millares 38 4" xfId="469" xr:uid="{00000000-0005-0000-0000-0000B8040000}"/>
    <cellStyle name="Millares 38 4 2" xfId="1589" xr:uid="{00000000-0005-0000-0000-0000B9040000}"/>
    <cellStyle name="Millares 38 4 3" xfId="2144" xr:uid="{00000000-0005-0000-0000-0000BA040000}"/>
    <cellStyle name="Millares 38 4 4" xfId="3065" xr:uid="{00000000-0005-0000-0000-0000BB040000}"/>
    <cellStyle name="Millares 38 5" xfId="1585" xr:uid="{00000000-0005-0000-0000-0000BC040000}"/>
    <cellStyle name="Millares 38 6" xfId="2140" xr:uid="{00000000-0005-0000-0000-0000BD040000}"/>
    <cellStyle name="Millares 38 7" xfId="3061" xr:uid="{00000000-0005-0000-0000-0000BE040000}"/>
    <cellStyle name="Millares 39" xfId="470" xr:uid="{00000000-0005-0000-0000-0000BF040000}"/>
    <cellStyle name="Millares 39 2" xfId="471" xr:uid="{00000000-0005-0000-0000-0000C0040000}"/>
    <cellStyle name="Millares 39 2 2" xfId="472" xr:uid="{00000000-0005-0000-0000-0000C1040000}"/>
    <cellStyle name="Millares 39 2 2 2" xfId="1592" xr:uid="{00000000-0005-0000-0000-0000C2040000}"/>
    <cellStyle name="Millares 39 2 2 3" xfId="2147" xr:uid="{00000000-0005-0000-0000-0000C3040000}"/>
    <cellStyle name="Millares 39 2 2 4" xfId="3068" xr:uid="{00000000-0005-0000-0000-0000C4040000}"/>
    <cellStyle name="Millares 39 2 3" xfId="1591" xr:uid="{00000000-0005-0000-0000-0000C5040000}"/>
    <cellStyle name="Millares 39 2 4" xfId="2146" xr:uid="{00000000-0005-0000-0000-0000C6040000}"/>
    <cellStyle name="Millares 39 2 5" xfId="3067" xr:uid="{00000000-0005-0000-0000-0000C7040000}"/>
    <cellStyle name="Millares 39 3" xfId="473" xr:uid="{00000000-0005-0000-0000-0000C8040000}"/>
    <cellStyle name="Millares 39 3 2" xfId="1593" xr:uid="{00000000-0005-0000-0000-0000C9040000}"/>
    <cellStyle name="Millares 39 3 3" xfId="2148" xr:uid="{00000000-0005-0000-0000-0000CA040000}"/>
    <cellStyle name="Millares 39 3 4" xfId="3069" xr:uid="{00000000-0005-0000-0000-0000CB040000}"/>
    <cellStyle name="Millares 39 4" xfId="474" xr:uid="{00000000-0005-0000-0000-0000CC040000}"/>
    <cellStyle name="Millares 39 4 2" xfId="1594" xr:uid="{00000000-0005-0000-0000-0000CD040000}"/>
    <cellStyle name="Millares 39 4 3" xfId="2149" xr:uid="{00000000-0005-0000-0000-0000CE040000}"/>
    <cellStyle name="Millares 39 4 4" xfId="3070" xr:uid="{00000000-0005-0000-0000-0000CF040000}"/>
    <cellStyle name="Millares 39 5" xfId="1590" xr:uid="{00000000-0005-0000-0000-0000D0040000}"/>
    <cellStyle name="Millares 39 6" xfId="2145" xr:uid="{00000000-0005-0000-0000-0000D1040000}"/>
    <cellStyle name="Millares 39 7" xfId="3066" xr:uid="{00000000-0005-0000-0000-0000D2040000}"/>
    <cellStyle name="Millares 4" xfId="475" xr:uid="{00000000-0005-0000-0000-0000D3040000}"/>
    <cellStyle name="Millares 4 2" xfId="476" xr:uid="{00000000-0005-0000-0000-0000D4040000}"/>
    <cellStyle name="Millares 4 2 2" xfId="3" xr:uid="{00000000-0005-0000-0000-0000D5040000}"/>
    <cellStyle name="Millares 4 3" xfId="477" xr:uid="{00000000-0005-0000-0000-0000D6040000}"/>
    <cellStyle name="Millares 4 4" xfId="478" xr:uid="{00000000-0005-0000-0000-0000D7040000}"/>
    <cellStyle name="Millares 4 5" xfId="479" xr:uid="{00000000-0005-0000-0000-0000D8040000}"/>
    <cellStyle name="Millares 40" xfId="480" xr:uid="{00000000-0005-0000-0000-0000D9040000}"/>
    <cellStyle name="Millares 40 2" xfId="481" xr:uid="{00000000-0005-0000-0000-0000DA040000}"/>
    <cellStyle name="Millares 40 2 2" xfId="482" xr:uid="{00000000-0005-0000-0000-0000DB040000}"/>
    <cellStyle name="Millares 40 2 2 2" xfId="1597" xr:uid="{00000000-0005-0000-0000-0000DC040000}"/>
    <cellStyle name="Millares 40 2 2 3" xfId="2152" xr:uid="{00000000-0005-0000-0000-0000DD040000}"/>
    <cellStyle name="Millares 40 2 2 4" xfId="3073" xr:uid="{00000000-0005-0000-0000-0000DE040000}"/>
    <cellStyle name="Millares 40 2 3" xfId="1596" xr:uid="{00000000-0005-0000-0000-0000DF040000}"/>
    <cellStyle name="Millares 40 2 4" xfId="2151" xr:uid="{00000000-0005-0000-0000-0000E0040000}"/>
    <cellStyle name="Millares 40 2 5" xfId="3072" xr:uid="{00000000-0005-0000-0000-0000E1040000}"/>
    <cellStyle name="Millares 40 3" xfId="483" xr:uid="{00000000-0005-0000-0000-0000E2040000}"/>
    <cellStyle name="Millares 40 3 2" xfId="1598" xr:uid="{00000000-0005-0000-0000-0000E3040000}"/>
    <cellStyle name="Millares 40 3 3" xfId="2153" xr:uid="{00000000-0005-0000-0000-0000E4040000}"/>
    <cellStyle name="Millares 40 3 4" xfId="3074" xr:uid="{00000000-0005-0000-0000-0000E5040000}"/>
    <cellStyle name="Millares 40 4" xfId="484" xr:uid="{00000000-0005-0000-0000-0000E6040000}"/>
    <cellStyle name="Millares 40 4 2" xfId="1599" xr:uid="{00000000-0005-0000-0000-0000E7040000}"/>
    <cellStyle name="Millares 40 4 3" xfId="2154" xr:uid="{00000000-0005-0000-0000-0000E8040000}"/>
    <cellStyle name="Millares 40 4 4" xfId="3075" xr:uid="{00000000-0005-0000-0000-0000E9040000}"/>
    <cellStyle name="Millares 40 5" xfId="1595" xr:uid="{00000000-0005-0000-0000-0000EA040000}"/>
    <cellStyle name="Millares 40 6" xfId="2150" xr:uid="{00000000-0005-0000-0000-0000EB040000}"/>
    <cellStyle name="Millares 40 7" xfId="3071" xr:uid="{00000000-0005-0000-0000-0000EC040000}"/>
    <cellStyle name="Millares 41" xfId="485" xr:uid="{00000000-0005-0000-0000-0000ED040000}"/>
    <cellStyle name="Millares 41 2" xfId="486" xr:uid="{00000000-0005-0000-0000-0000EE040000}"/>
    <cellStyle name="Millares 41 2 2" xfId="487" xr:uid="{00000000-0005-0000-0000-0000EF040000}"/>
    <cellStyle name="Millares 41 2 2 2" xfId="1602" xr:uid="{00000000-0005-0000-0000-0000F0040000}"/>
    <cellStyle name="Millares 41 2 2 3" xfId="2157" xr:uid="{00000000-0005-0000-0000-0000F1040000}"/>
    <cellStyle name="Millares 41 2 2 4" xfId="3078" xr:uid="{00000000-0005-0000-0000-0000F2040000}"/>
    <cellStyle name="Millares 41 2 3" xfId="1601" xr:uid="{00000000-0005-0000-0000-0000F3040000}"/>
    <cellStyle name="Millares 41 2 4" xfId="2156" xr:uid="{00000000-0005-0000-0000-0000F4040000}"/>
    <cellStyle name="Millares 41 2 5" xfId="3077" xr:uid="{00000000-0005-0000-0000-0000F5040000}"/>
    <cellStyle name="Millares 41 3" xfId="488" xr:uid="{00000000-0005-0000-0000-0000F6040000}"/>
    <cellStyle name="Millares 41 3 2" xfId="1603" xr:uid="{00000000-0005-0000-0000-0000F7040000}"/>
    <cellStyle name="Millares 41 3 3" xfId="2158" xr:uid="{00000000-0005-0000-0000-0000F8040000}"/>
    <cellStyle name="Millares 41 3 4" xfId="3079" xr:uid="{00000000-0005-0000-0000-0000F9040000}"/>
    <cellStyle name="Millares 41 4" xfId="489" xr:uid="{00000000-0005-0000-0000-0000FA040000}"/>
    <cellStyle name="Millares 41 4 2" xfId="1604" xr:uid="{00000000-0005-0000-0000-0000FB040000}"/>
    <cellStyle name="Millares 41 4 3" xfId="2159" xr:uid="{00000000-0005-0000-0000-0000FC040000}"/>
    <cellStyle name="Millares 41 4 4" xfId="3080" xr:uid="{00000000-0005-0000-0000-0000FD040000}"/>
    <cellStyle name="Millares 41 5" xfId="1600" xr:uid="{00000000-0005-0000-0000-0000FE040000}"/>
    <cellStyle name="Millares 41 6" xfId="2155" xr:uid="{00000000-0005-0000-0000-0000FF040000}"/>
    <cellStyle name="Millares 41 7" xfId="3076" xr:uid="{00000000-0005-0000-0000-000000050000}"/>
    <cellStyle name="Millares 42" xfId="490" xr:uid="{00000000-0005-0000-0000-000001050000}"/>
    <cellStyle name="Millares 42 2" xfId="491" xr:uid="{00000000-0005-0000-0000-000002050000}"/>
    <cellStyle name="Millares 42 2 2" xfId="492" xr:uid="{00000000-0005-0000-0000-000003050000}"/>
    <cellStyle name="Millares 42 2 2 2" xfId="1607" xr:uid="{00000000-0005-0000-0000-000004050000}"/>
    <cellStyle name="Millares 42 2 2 3" xfId="2162" xr:uid="{00000000-0005-0000-0000-000005050000}"/>
    <cellStyle name="Millares 42 2 2 4" xfId="3083" xr:uid="{00000000-0005-0000-0000-000006050000}"/>
    <cellStyle name="Millares 42 2 3" xfId="1606" xr:uid="{00000000-0005-0000-0000-000007050000}"/>
    <cellStyle name="Millares 42 2 4" xfId="2161" xr:uid="{00000000-0005-0000-0000-000008050000}"/>
    <cellStyle name="Millares 42 2 5" xfId="3082" xr:uid="{00000000-0005-0000-0000-000009050000}"/>
    <cellStyle name="Millares 42 3" xfId="493" xr:uid="{00000000-0005-0000-0000-00000A050000}"/>
    <cellStyle name="Millares 42 3 2" xfId="1608" xr:uid="{00000000-0005-0000-0000-00000B050000}"/>
    <cellStyle name="Millares 42 3 3" xfId="2163" xr:uid="{00000000-0005-0000-0000-00000C050000}"/>
    <cellStyle name="Millares 42 3 4" xfId="3084" xr:uid="{00000000-0005-0000-0000-00000D050000}"/>
    <cellStyle name="Millares 42 4" xfId="494" xr:uid="{00000000-0005-0000-0000-00000E050000}"/>
    <cellStyle name="Millares 42 4 2" xfId="1609" xr:uid="{00000000-0005-0000-0000-00000F050000}"/>
    <cellStyle name="Millares 42 4 3" xfId="2164" xr:uid="{00000000-0005-0000-0000-000010050000}"/>
    <cellStyle name="Millares 42 4 4" xfId="3085" xr:uid="{00000000-0005-0000-0000-000011050000}"/>
    <cellStyle name="Millares 42 5" xfId="1605" xr:uid="{00000000-0005-0000-0000-000012050000}"/>
    <cellStyle name="Millares 42 6" xfId="2160" xr:uid="{00000000-0005-0000-0000-000013050000}"/>
    <cellStyle name="Millares 42 7" xfId="3081" xr:uid="{00000000-0005-0000-0000-000014050000}"/>
    <cellStyle name="Millares 43" xfId="495" xr:uid="{00000000-0005-0000-0000-000015050000}"/>
    <cellStyle name="Millares 43 2" xfId="496" xr:uid="{00000000-0005-0000-0000-000016050000}"/>
    <cellStyle name="Millares 43 2 2" xfId="497" xr:uid="{00000000-0005-0000-0000-000017050000}"/>
    <cellStyle name="Millares 43 2 2 2" xfId="1612" xr:uid="{00000000-0005-0000-0000-000018050000}"/>
    <cellStyle name="Millares 43 2 2 3" xfId="2167" xr:uid="{00000000-0005-0000-0000-000019050000}"/>
    <cellStyle name="Millares 43 2 2 4" xfId="3088" xr:uid="{00000000-0005-0000-0000-00001A050000}"/>
    <cellStyle name="Millares 43 2 3" xfId="1611" xr:uid="{00000000-0005-0000-0000-00001B050000}"/>
    <cellStyle name="Millares 43 2 4" xfId="2166" xr:uid="{00000000-0005-0000-0000-00001C050000}"/>
    <cellStyle name="Millares 43 2 5" xfId="3087" xr:uid="{00000000-0005-0000-0000-00001D050000}"/>
    <cellStyle name="Millares 43 3" xfId="498" xr:uid="{00000000-0005-0000-0000-00001E050000}"/>
    <cellStyle name="Millares 43 3 2" xfId="1613" xr:uid="{00000000-0005-0000-0000-00001F050000}"/>
    <cellStyle name="Millares 43 3 3" xfId="2168" xr:uid="{00000000-0005-0000-0000-000020050000}"/>
    <cellStyle name="Millares 43 3 4" xfId="3089" xr:uid="{00000000-0005-0000-0000-000021050000}"/>
    <cellStyle name="Millares 43 4" xfId="499" xr:uid="{00000000-0005-0000-0000-000022050000}"/>
    <cellStyle name="Millares 43 4 2" xfId="1614" xr:uid="{00000000-0005-0000-0000-000023050000}"/>
    <cellStyle name="Millares 43 4 3" xfId="2169" xr:uid="{00000000-0005-0000-0000-000024050000}"/>
    <cellStyle name="Millares 43 4 4" xfId="3090" xr:uid="{00000000-0005-0000-0000-000025050000}"/>
    <cellStyle name="Millares 43 5" xfId="1610" xr:uid="{00000000-0005-0000-0000-000026050000}"/>
    <cellStyle name="Millares 43 6" xfId="2165" xr:uid="{00000000-0005-0000-0000-000027050000}"/>
    <cellStyle name="Millares 43 7" xfId="3086" xr:uid="{00000000-0005-0000-0000-000028050000}"/>
    <cellStyle name="Millares 44" xfId="500" xr:uid="{00000000-0005-0000-0000-000029050000}"/>
    <cellStyle name="Millares 44 2" xfId="501" xr:uid="{00000000-0005-0000-0000-00002A050000}"/>
    <cellStyle name="Millares 44 2 2" xfId="502" xr:uid="{00000000-0005-0000-0000-00002B050000}"/>
    <cellStyle name="Millares 44 2 2 2" xfId="1617" xr:uid="{00000000-0005-0000-0000-00002C050000}"/>
    <cellStyle name="Millares 44 2 2 3" xfId="2172" xr:uid="{00000000-0005-0000-0000-00002D050000}"/>
    <cellStyle name="Millares 44 2 2 4" xfId="3093" xr:uid="{00000000-0005-0000-0000-00002E050000}"/>
    <cellStyle name="Millares 44 2 3" xfId="1616" xr:uid="{00000000-0005-0000-0000-00002F050000}"/>
    <cellStyle name="Millares 44 2 4" xfId="2171" xr:uid="{00000000-0005-0000-0000-000030050000}"/>
    <cellStyle name="Millares 44 2 5" xfId="3092" xr:uid="{00000000-0005-0000-0000-000031050000}"/>
    <cellStyle name="Millares 44 3" xfId="503" xr:uid="{00000000-0005-0000-0000-000032050000}"/>
    <cellStyle name="Millares 44 3 2" xfId="1618" xr:uid="{00000000-0005-0000-0000-000033050000}"/>
    <cellStyle name="Millares 44 3 3" xfId="2173" xr:uid="{00000000-0005-0000-0000-000034050000}"/>
    <cellStyle name="Millares 44 3 4" xfId="3094" xr:uid="{00000000-0005-0000-0000-000035050000}"/>
    <cellStyle name="Millares 44 4" xfId="504" xr:uid="{00000000-0005-0000-0000-000036050000}"/>
    <cellStyle name="Millares 44 4 2" xfId="1619" xr:uid="{00000000-0005-0000-0000-000037050000}"/>
    <cellStyle name="Millares 44 4 3" xfId="2174" xr:uid="{00000000-0005-0000-0000-000038050000}"/>
    <cellStyle name="Millares 44 4 4" xfId="3095" xr:uid="{00000000-0005-0000-0000-000039050000}"/>
    <cellStyle name="Millares 44 5" xfId="1615" xr:uid="{00000000-0005-0000-0000-00003A050000}"/>
    <cellStyle name="Millares 44 6" xfId="2170" xr:uid="{00000000-0005-0000-0000-00003B050000}"/>
    <cellStyle name="Millares 44 7" xfId="3091" xr:uid="{00000000-0005-0000-0000-00003C050000}"/>
    <cellStyle name="Millares 45" xfId="505" xr:uid="{00000000-0005-0000-0000-00003D050000}"/>
    <cellStyle name="Millares 45 2" xfId="506" xr:uid="{00000000-0005-0000-0000-00003E050000}"/>
    <cellStyle name="Millares 45 2 2" xfId="507" xr:uid="{00000000-0005-0000-0000-00003F050000}"/>
    <cellStyle name="Millares 45 2 2 2" xfId="1622" xr:uid="{00000000-0005-0000-0000-000040050000}"/>
    <cellStyle name="Millares 45 2 2 3" xfId="2177" xr:uid="{00000000-0005-0000-0000-000041050000}"/>
    <cellStyle name="Millares 45 2 2 4" xfId="3098" xr:uid="{00000000-0005-0000-0000-000042050000}"/>
    <cellStyle name="Millares 45 2 3" xfId="1621" xr:uid="{00000000-0005-0000-0000-000043050000}"/>
    <cellStyle name="Millares 45 2 4" xfId="2176" xr:uid="{00000000-0005-0000-0000-000044050000}"/>
    <cellStyle name="Millares 45 2 5" xfId="3097" xr:uid="{00000000-0005-0000-0000-000045050000}"/>
    <cellStyle name="Millares 45 3" xfId="508" xr:uid="{00000000-0005-0000-0000-000046050000}"/>
    <cellStyle name="Millares 45 3 2" xfId="1623" xr:uid="{00000000-0005-0000-0000-000047050000}"/>
    <cellStyle name="Millares 45 3 3" xfId="2178" xr:uid="{00000000-0005-0000-0000-000048050000}"/>
    <cellStyle name="Millares 45 3 4" xfId="3099" xr:uid="{00000000-0005-0000-0000-000049050000}"/>
    <cellStyle name="Millares 45 4" xfId="509" xr:uid="{00000000-0005-0000-0000-00004A050000}"/>
    <cellStyle name="Millares 45 4 2" xfId="1624" xr:uid="{00000000-0005-0000-0000-00004B050000}"/>
    <cellStyle name="Millares 45 4 3" xfId="2179" xr:uid="{00000000-0005-0000-0000-00004C050000}"/>
    <cellStyle name="Millares 45 4 4" xfId="3100" xr:uid="{00000000-0005-0000-0000-00004D050000}"/>
    <cellStyle name="Millares 45 5" xfId="1620" xr:uid="{00000000-0005-0000-0000-00004E050000}"/>
    <cellStyle name="Millares 45 6" xfId="2175" xr:uid="{00000000-0005-0000-0000-00004F050000}"/>
    <cellStyle name="Millares 45 7" xfId="3096" xr:uid="{00000000-0005-0000-0000-000050050000}"/>
    <cellStyle name="Millares 46" xfId="510" xr:uid="{00000000-0005-0000-0000-000051050000}"/>
    <cellStyle name="Millares 46 2" xfId="511" xr:uid="{00000000-0005-0000-0000-000052050000}"/>
    <cellStyle name="Millares 46 2 2" xfId="512" xr:uid="{00000000-0005-0000-0000-000053050000}"/>
    <cellStyle name="Millares 46 2 2 2" xfId="1627" xr:uid="{00000000-0005-0000-0000-000054050000}"/>
    <cellStyle name="Millares 46 2 2 3" xfId="2182" xr:uid="{00000000-0005-0000-0000-000055050000}"/>
    <cellStyle name="Millares 46 2 2 4" xfId="3103" xr:uid="{00000000-0005-0000-0000-000056050000}"/>
    <cellStyle name="Millares 46 2 3" xfId="1626" xr:uid="{00000000-0005-0000-0000-000057050000}"/>
    <cellStyle name="Millares 46 2 4" xfId="2181" xr:uid="{00000000-0005-0000-0000-000058050000}"/>
    <cellStyle name="Millares 46 2 5" xfId="3102" xr:uid="{00000000-0005-0000-0000-000059050000}"/>
    <cellStyle name="Millares 46 3" xfId="513" xr:uid="{00000000-0005-0000-0000-00005A050000}"/>
    <cellStyle name="Millares 46 3 2" xfId="1628" xr:uid="{00000000-0005-0000-0000-00005B050000}"/>
    <cellStyle name="Millares 46 3 3" xfId="2183" xr:uid="{00000000-0005-0000-0000-00005C050000}"/>
    <cellStyle name="Millares 46 3 4" xfId="3104" xr:uid="{00000000-0005-0000-0000-00005D050000}"/>
    <cellStyle name="Millares 46 4" xfId="514" xr:uid="{00000000-0005-0000-0000-00005E050000}"/>
    <cellStyle name="Millares 46 4 2" xfId="1629" xr:uid="{00000000-0005-0000-0000-00005F050000}"/>
    <cellStyle name="Millares 46 4 3" xfId="2184" xr:uid="{00000000-0005-0000-0000-000060050000}"/>
    <cellStyle name="Millares 46 4 4" xfId="3105" xr:uid="{00000000-0005-0000-0000-000061050000}"/>
    <cellStyle name="Millares 46 5" xfId="1625" xr:uid="{00000000-0005-0000-0000-000062050000}"/>
    <cellStyle name="Millares 46 6" xfId="2180" xr:uid="{00000000-0005-0000-0000-000063050000}"/>
    <cellStyle name="Millares 46 7" xfId="3101" xr:uid="{00000000-0005-0000-0000-000064050000}"/>
    <cellStyle name="Millares 47" xfId="515" xr:uid="{00000000-0005-0000-0000-000065050000}"/>
    <cellStyle name="Millares 47 2" xfId="516" xr:uid="{00000000-0005-0000-0000-000066050000}"/>
    <cellStyle name="Millares 47 2 2" xfId="517" xr:uid="{00000000-0005-0000-0000-000067050000}"/>
    <cellStyle name="Millares 47 2 2 2" xfId="1632" xr:uid="{00000000-0005-0000-0000-000068050000}"/>
    <cellStyle name="Millares 47 2 2 3" xfId="2187" xr:uid="{00000000-0005-0000-0000-000069050000}"/>
    <cellStyle name="Millares 47 2 2 4" xfId="3108" xr:uid="{00000000-0005-0000-0000-00006A050000}"/>
    <cellStyle name="Millares 47 2 3" xfId="1631" xr:uid="{00000000-0005-0000-0000-00006B050000}"/>
    <cellStyle name="Millares 47 2 4" xfId="2186" xr:uid="{00000000-0005-0000-0000-00006C050000}"/>
    <cellStyle name="Millares 47 2 5" xfId="3107" xr:uid="{00000000-0005-0000-0000-00006D050000}"/>
    <cellStyle name="Millares 47 3" xfId="518" xr:uid="{00000000-0005-0000-0000-00006E050000}"/>
    <cellStyle name="Millares 47 3 2" xfId="1633" xr:uid="{00000000-0005-0000-0000-00006F050000}"/>
    <cellStyle name="Millares 47 3 3" xfId="2188" xr:uid="{00000000-0005-0000-0000-000070050000}"/>
    <cellStyle name="Millares 47 3 4" xfId="3109" xr:uid="{00000000-0005-0000-0000-000071050000}"/>
    <cellStyle name="Millares 47 4" xfId="519" xr:uid="{00000000-0005-0000-0000-000072050000}"/>
    <cellStyle name="Millares 47 4 2" xfId="1634" xr:uid="{00000000-0005-0000-0000-000073050000}"/>
    <cellStyle name="Millares 47 4 3" xfId="2189" xr:uid="{00000000-0005-0000-0000-000074050000}"/>
    <cellStyle name="Millares 47 4 4" xfId="3110" xr:uid="{00000000-0005-0000-0000-000075050000}"/>
    <cellStyle name="Millares 47 5" xfId="1630" xr:uid="{00000000-0005-0000-0000-000076050000}"/>
    <cellStyle name="Millares 47 6" xfId="2185" xr:uid="{00000000-0005-0000-0000-000077050000}"/>
    <cellStyle name="Millares 47 7" xfId="3106" xr:uid="{00000000-0005-0000-0000-000078050000}"/>
    <cellStyle name="Millares 48" xfId="520" xr:uid="{00000000-0005-0000-0000-000079050000}"/>
    <cellStyle name="Millares 48 2" xfId="521" xr:uid="{00000000-0005-0000-0000-00007A050000}"/>
    <cellStyle name="Millares 48 2 2" xfId="522" xr:uid="{00000000-0005-0000-0000-00007B050000}"/>
    <cellStyle name="Millares 48 2 2 2" xfId="1637" xr:uid="{00000000-0005-0000-0000-00007C050000}"/>
    <cellStyle name="Millares 48 2 2 3" xfId="2192" xr:uid="{00000000-0005-0000-0000-00007D050000}"/>
    <cellStyle name="Millares 48 2 2 4" xfId="3113" xr:uid="{00000000-0005-0000-0000-00007E050000}"/>
    <cellStyle name="Millares 48 2 3" xfId="1636" xr:uid="{00000000-0005-0000-0000-00007F050000}"/>
    <cellStyle name="Millares 48 2 4" xfId="2191" xr:uid="{00000000-0005-0000-0000-000080050000}"/>
    <cellStyle name="Millares 48 2 5" xfId="3112" xr:uid="{00000000-0005-0000-0000-000081050000}"/>
    <cellStyle name="Millares 48 3" xfId="523" xr:uid="{00000000-0005-0000-0000-000082050000}"/>
    <cellStyle name="Millares 48 3 2" xfId="1638" xr:uid="{00000000-0005-0000-0000-000083050000}"/>
    <cellStyle name="Millares 48 3 3" xfId="2193" xr:uid="{00000000-0005-0000-0000-000084050000}"/>
    <cellStyle name="Millares 48 3 4" xfId="3114" xr:uid="{00000000-0005-0000-0000-000085050000}"/>
    <cellStyle name="Millares 48 4" xfId="524" xr:uid="{00000000-0005-0000-0000-000086050000}"/>
    <cellStyle name="Millares 48 4 2" xfId="1639" xr:uid="{00000000-0005-0000-0000-000087050000}"/>
    <cellStyle name="Millares 48 4 3" xfId="2194" xr:uid="{00000000-0005-0000-0000-000088050000}"/>
    <cellStyle name="Millares 48 4 4" xfId="3115" xr:uid="{00000000-0005-0000-0000-000089050000}"/>
    <cellStyle name="Millares 48 5" xfId="1635" xr:uid="{00000000-0005-0000-0000-00008A050000}"/>
    <cellStyle name="Millares 48 6" xfId="2190" xr:uid="{00000000-0005-0000-0000-00008B050000}"/>
    <cellStyle name="Millares 48 7" xfId="3111" xr:uid="{00000000-0005-0000-0000-00008C050000}"/>
    <cellStyle name="Millares 49" xfId="525" xr:uid="{00000000-0005-0000-0000-00008D050000}"/>
    <cellStyle name="Millares 49 2" xfId="526" xr:uid="{00000000-0005-0000-0000-00008E050000}"/>
    <cellStyle name="Millares 49 2 2" xfId="527" xr:uid="{00000000-0005-0000-0000-00008F050000}"/>
    <cellStyle name="Millares 49 2 2 2" xfId="1642" xr:uid="{00000000-0005-0000-0000-000090050000}"/>
    <cellStyle name="Millares 49 2 2 3" xfId="2197" xr:uid="{00000000-0005-0000-0000-000091050000}"/>
    <cellStyle name="Millares 49 2 2 4" xfId="3118" xr:uid="{00000000-0005-0000-0000-000092050000}"/>
    <cellStyle name="Millares 49 2 3" xfId="1641" xr:uid="{00000000-0005-0000-0000-000093050000}"/>
    <cellStyle name="Millares 49 2 4" xfId="2196" xr:uid="{00000000-0005-0000-0000-000094050000}"/>
    <cellStyle name="Millares 49 2 5" xfId="3117" xr:uid="{00000000-0005-0000-0000-000095050000}"/>
    <cellStyle name="Millares 49 3" xfId="528" xr:uid="{00000000-0005-0000-0000-000096050000}"/>
    <cellStyle name="Millares 49 3 2" xfId="1643" xr:uid="{00000000-0005-0000-0000-000097050000}"/>
    <cellStyle name="Millares 49 3 3" xfId="2198" xr:uid="{00000000-0005-0000-0000-000098050000}"/>
    <cellStyle name="Millares 49 3 4" xfId="3119" xr:uid="{00000000-0005-0000-0000-000099050000}"/>
    <cellStyle name="Millares 49 4" xfId="529" xr:uid="{00000000-0005-0000-0000-00009A050000}"/>
    <cellStyle name="Millares 49 4 2" xfId="1644" xr:uid="{00000000-0005-0000-0000-00009B050000}"/>
    <cellStyle name="Millares 49 4 3" xfId="2199" xr:uid="{00000000-0005-0000-0000-00009C050000}"/>
    <cellStyle name="Millares 49 4 4" xfId="3120" xr:uid="{00000000-0005-0000-0000-00009D050000}"/>
    <cellStyle name="Millares 49 5" xfId="1640" xr:uid="{00000000-0005-0000-0000-00009E050000}"/>
    <cellStyle name="Millares 49 6" xfId="2195" xr:uid="{00000000-0005-0000-0000-00009F050000}"/>
    <cellStyle name="Millares 49 7" xfId="3116" xr:uid="{00000000-0005-0000-0000-0000A0050000}"/>
    <cellStyle name="Millares 5" xfId="530" xr:uid="{00000000-0005-0000-0000-0000A1050000}"/>
    <cellStyle name="Millares 5 2" xfId="531" xr:uid="{00000000-0005-0000-0000-0000A2050000}"/>
    <cellStyle name="Millares 5 2 2" xfId="3827" xr:uid="{00000000-0005-0000-0000-0000A3050000}"/>
    <cellStyle name="Millares 5 2 2 2" xfId="3828" xr:uid="{00000000-0005-0000-0000-0000A4050000}"/>
    <cellStyle name="Millares 5 2 3" xfId="3829" xr:uid="{00000000-0005-0000-0000-0000A5050000}"/>
    <cellStyle name="Millares 5 3" xfId="532" xr:uid="{00000000-0005-0000-0000-0000A6050000}"/>
    <cellStyle name="Millares 5 3 2" xfId="3830" xr:uid="{00000000-0005-0000-0000-0000A7050000}"/>
    <cellStyle name="Millares 5 4" xfId="533" xr:uid="{00000000-0005-0000-0000-0000A8050000}"/>
    <cellStyle name="Millares 50" xfId="534" xr:uid="{00000000-0005-0000-0000-0000A9050000}"/>
    <cellStyle name="Millares 50 2" xfId="535" xr:uid="{00000000-0005-0000-0000-0000AA050000}"/>
    <cellStyle name="Millares 50 2 2" xfId="536" xr:uid="{00000000-0005-0000-0000-0000AB050000}"/>
    <cellStyle name="Millares 50 2 2 2" xfId="1647" xr:uid="{00000000-0005-0000-0000-0000AC050000}"/>
    <cellStyle name="Millares 50 2 2 3" xfId="2202" xr:uid="{00000000-0005-0000-0000-0000AD050000}"/>
    <cellStyle name="Millares 50 2 2 4" xfId="3123" xr:uid="{00000000-0005-0000-0000-0000AE050000}"/>
    <cellStyle name="Millares 50 2 3" xfId="1646" xr:uid="{00000000-0005-0000-0000-0000AF050000}"/>
    <cellStyle name="Millares 50 2 4" xfId="2201" xr:uid="{00000000-0005-0000-0000-0000B0050000}"/>
    <cellStyle name="Millares 50 2 5" xfId="3122" xr:uid="{00000000-0005-0000-0000-0000B1050000}"/>
    <cellStyle name="Millares 50 3" xfId="537" xr:uid="{00000000-0005-0000-0000-0000B2050000}"/>
    <cellStyle name="Millares 50 3 2" xfId="1648" xr:uid="{00000000-0005-0000-0000-0000B3050000}"/>
    <cellStyle name="Millares 50 3 3" xfId="2203" xr:uid="{00000000-0005-0000-0000-0000B4050000}"/>
    <cellStyle name="Millares 50 3 4" xfId="3124" xr:uid="{00000000-0005-0000-0000-0000B5050000}"/>
    <cellStyle name="Millares 50 4" xfId="538" xr:uid="{00000000-0005-0000-0000-0000B6050000}"/>
    <cellStyle name="Millares 50 4 2" xfId="1649" xr:uid="{00000000-0005-0000-0000-0000B7050000}"/>
    <cellStyle name="Millares 50 4 3" xfId="2204" xr:uid="{00000000-0005-0000-0000-0000B8050000}"/>
    <cellStyle name="Millares 50 4 4" xfId="3125" xr:uid="{00000000-0005-0000-0000-0000B9050000}"/>
    <cellStyle name="Millares 50 5" xfId="1645" xr:uid="{00000000-0005-0000-0000-0000BA050000}"/>
    <cellStyle name="Millares 50 6" xfId="2200" xr:uid="{00000000-0005-0000-0000-0000BB050000}"/>
    <cellStyle name="Millares 50 7" xfId="3121" xr:uid="{00000000-0005-0000-0000-0000BC050000}"/>
    <cellStyle name="Millares 51" xfId="539" xr:uid="{00000000-0005-0000-0000-0000BD050000}"/>
    <cellStyle name="Millares 51 2" xfId="540" xr:uid="{00000000-0005-0000-0000-0000BE050000}"/>
    <cellStyle name="Millares 51 2 2" xfId="541" xr:uid="{00000000-0005-0000-0000-0000BF050000}"/>
    <cellStyle name="Millares 51 2 2 2" xfId="1652" xr:uid="{00000000-0005-0000-0000-0000C0050000}"/>
    <cellStyle name="Millares 51 2 2 3" xfId="2207" xr:uid="{00000000-0005-0000-0000-0000C1050000}"/>
    <cellStyle name="Millares 51 2 2 4" xfId="3128" xr:uid="{00000000-0005-0000-0000-0000C2050000}"/>
    <cellStyle name="Millares 51 2 3" xfId="1651" xr:uid="{00000000-0005-0000-0000-0000C3050000}"/>
    <cellStyle name="Millares 51 2 4" xfId="2206" xr:uid="{00000000-0005-0000-0000-0000C4050000}"/>
    <cellStyle name="Millares 51 2 5" xfId="3127" xr:uid="{00000000-0005-0000-0000-0000C5050000}"/>
    <cellStyle name="Millares 51 3" xfId="542" xr:uid="{00000000-0005-0000-0000-0000C6050000}"/>
    <cellStyle name="Millares 51 3 2" xfId="1653" xr:uid="{00000000-0005-0000-0000-0000C7050000}"/>
    <cellStyle name="Millares 51 3 3" xfId="2208" xr:uid="{00000000-0005-0000-0000-0000C8050000}"/>
    <cellStyle name="Millares 51 3 4" xfId="3129" xr:uid="{00000000-0005-0000-0000-0000C9050000}"/>
    <cellStyle name="Millares 51 4" xfId="543" xr:uid="{00000000-0005-0000-0000-0000CA050000}"/>
    <cellStyle name="Millares 51 4 2" xfId="1654" xr:uid="{00000000-0005-0000-0000-0000CB050000}"/>
    <cellStyle name="Millares 51 4 3" xfId="2209" xr:uid="{00000000-0005-0000-0000-0000CC050000}"/>
    <cellStyle name="Millares 51 4 4" xfId="3130" xr:uid="{00000000-0005-0000-0000-0000CD050000}"/>
    <cellStyle name="Millares 51 5" xfId="1650" xr:uid="{00000000-0005-0000-0000-0000CE050000}"/>
    <cellStyle name="Millares 51 6" xfId="2205" xr:uid="{00000000-0005-0000-0000-0000CF050000}"/>
    <cellStyle name="Millares 51 7" xfId="3126" xr:uid="{00000000-0005-0000-0000-0000D0050000}"/>
    <cellStyle name="Millares 52" xfId="544" xr:uid="{00000000-0005-0000-0000-0000D1050000}"/>
    <cellStyle name="Millares 52 2" xfId="545" xr:uid="{00000000-0005-0000-0000-0000D2050000}"/>
    <cellStyle name="Millares 52 2 2" xfId="546" xr:uid="{00000000-0005-0000-0000-0000D3050000}"/>
    <cellStyle name="Millares 52 2 2 2" xfId="1657" xr:uid="{00000000-0005-0000-0000-0000D4050000}"/>
    <cellStyle name="Millares 52 2 2 3" xfId="2212" xr:uid="{00000000-0005-0000-0000-0000D5050000}"/>
    <cellStyle name="Millares 52 2 2 4" xfId="3133" xr:uid="{00000000-0005-0000-0000-0000D6050000}"/>
    <cellStyle name="Millares 52 2 3" xfId="1656" xr:uid="{00000000-0005-0000-0000-0000D7050000}"/>
    <cellStyle name="Millares 52 2 4" xfId="2211" xr:uid="{00000000-0005-0000-0000-0000D8050000}"/>
    <cellStyle name="Millares 52 2 5" xfId="3132" xr:uid="{00000000-0005-0000-0000-0000D9050000}"/>
    <cellStyle name="Millares 52 3" xfId="547" xr:uid="{00000000-0005-0000-0000-0000DA050000}"/>
    <cellStyle name="Millares 52 3 2" xfId="1658" xr:uid="{00000000-0005-0000-0000-0000DB050000}"/>
    <cellStyle name="Millares 52 3 3" xfId="2213" xr:uid="{00000000-0005-0000-0000-0000DC050000}"/>
    <cellStyle name="Millares 52 3 4" xfId="3134" xr:uid="{00000000-0005-0000-0000-0000DD050000}"/>
    <cellStyle name="Millares 52 4" xfId="548" xr:uid="{00000000-0005-0000-0000-0000DE050000}"/>
    <cellStyle name="Millares 52 4 2" xfId="1659" xr:uid="{00000000-0005-0000-0000-0000DF050000}"/>
    <cellStyle name="Millares 52 4 3" xfId="2214" xr:uid="{00000000-0005-0000-0000-0000E0050000}"/>
    <cellStyle name="Millares 52 4 4" xfId="3135" xr:uid="{00000000-0005-0000-0000-0000E1050000}"/>
    <cellStyle name="Millares 52 5" xfId="1655" xr:uid="{00000000-0005-0000-0000-0000E2050000}"/>
    <cellStyle name="Millares 52 6" xfId="2210" xr:uid="{00000000-0005-0000-0000-0000E3050000}"/>
    <cellStyle name="Millares 52 7" xfId="3131" xr:uid="{00000000-0005-0000-0000-0000E4050000}"/>
    <cellStyle name="Millares 53" xfId="549" xr:uid="{00000000-0005-0000-0000-0000E5050000}"/>
    <cellStyle name="Millares 53 2" xfId="550" xr:uid="{00000000-0005-0000-0000-0000E6050000}"/>
    <cellStyle name="Millares 53 2 2" xfId="551" xr:uid="{00000000-0005-0000-0000-0000E7050000}"/>
    <cellStyle name="Millares 53 2 2 2" xfId="1662" xr:uid="{00000000-0005-0000-0000-0000E8050000}"/>
    <cellStyle name="Millares 53 2 2 3" xfId="2217" xr:uid="{00000000-0005-0000-0000-0000E9050000}"/>
    <cellStyle name="Millares 53 2 2 4" xfId="3138" xr:uid="{00000000-0005-0000-0000-0000EA050000}"/>
    <cellStyle name="Millares 53 2 3" xfId="1661" xr:uid="{00000000-0005-0000-0000-0000EB050000}"/>
    <cellStyle name="Millares 53 2 4" xfId="2216" xr:uid="{00000000-0005-0000-0000-0000EC050000}"/>
    <cellStyle name="Millares 53 2 5" xfId="3137" xr:uid="{00000000-0005-0000-0000-0000ED050000}"/>
    <cellStyle name="Millares 53 3" xfId="552" xr:uid="{00000000-0005-0000-0000-0000EE050000}"/>
    <cellStyle name="Millares 53 3 2" xfId="1663" xr:uid="{00000000-0005-0000-0000-0000EF050000}"/>
    <cellStyle name="Millares 53 3 3" xfId="2218" xr:uid="{00000000-0005-0000-0000-0000F0050000}"/>
    <cellStyle name="Millares 53 3 4" xfId="3139" xr:uid="{00000000-0005-0000-0000-0000F1050000}"/>
    <cellStyle name="Millares 53 4" xfId="553" xr:uid="{00000000-0005-0000-0000-0000F2050000}"/>
    <cellStyle name="Millares 53 4 2" xfId="1664" xr:uid="{00000000-0005-0000-0000-0000F3050000}"/>
    <cellStyle name="Millares 53 4 3" xfId="2219" xr:uid="{00000000-0005-0000-0000-0000F4050000}"/>
    <cellStyle name="Millares 53 4 4" xfId="3140" xr:uid="{00000000-0005-0000-0000-0000F5050000}"/>
    <cellStyle name="Millares 53 5" xfId="1660" xr:uid="{00000000-0005-0000-0000-0000F6050000}"/>
    <cellStyle name="Millares 53 6" xfId="2215" xr:uid="{00000000-0005-0000-0000-0000F7050000}"/>
    <cellStyle name="Millares 53 7" xfId="3136" xr:uid="{00000000-0005-0000-0000-0000F8050000}"/>
    <cellStyle name="Millares 54" xfId="554" xr:uid="{00000000-0005-0000-0000-0000F9050000}"/>
    <cellStyle name="Millares 54 2" xfId="555" xr:uid="{00000000-0005-0000-0000-0000FA050000}"/>
    <cellStyle name="Millares 54 2 2" xfId="556" xr:uid="{00000000-0005-0000-0000-0000FB050000}"/>
    <cellStyle name="Millares 54 2 2 2" xfId="1667" xr:uid="{00000000-0005-0000-0000-0000FC050000}"/>
    <cellStyle name="Millares 54 2 2 3" xfId="2222" xr:uid="{00000000-0005-0000-0000-0000FD050000}"/>
    <cellStyle name="Millares 54 2 2 4" xfId="3143" xr:uid="{00000000-0005-0000-0000-0000FE050000}"/>
    <cellStyle name="Millares 54 2 3" xfId="1666" xr:uid="{00000000-0005-0000-0000-0000FF050000}"/>
    <cellStyle name="Millares 54 2 4" xfId="2221" xr:uid="{00000000-0005-0000-0000-000000060000}"/>
    <cellStyle name="Millares 54 2 5" xfId="3142" xr:uid="{00000000-0005-0000-0000-000001060000}"/>
    <cellStyle name="Millares 54 3" xfId="557" xr:uid="{00000000-0005-0000-0000-000002060000}"/>
    <cellStyle name="Millares 54 3 2" xfId="1668" xr:uid="{00000000-0005-0000-0000-000003060000}"/>
    <cellStyle name="Millares 54 3 3" xfId="2223" xr:uid="{00000000-0005-0000-0000-000004060000}"/>
    <cellStyle name="Millares 54 3 4" xfId="3144" xr:uid="{00000000-0005-0000-0000-000005060000}"/>
    <cellStyle name="Millares 54 4" xfId="558" xr:uid="{00000000-0005-0000-0000-000006060000}"/>
    <cellStyle name="Millares 54 4 2" xfId="1669" xr:uid="{00000000-0005-0000-0000-000007060000}"/>
    <cellStyle name="Millares 54 4 3" xfId="2224" xr:uid="{00000000-0005-0000-0000-000008060000}"/>
    <cellStyle name="Millares 54 4 4" xfId="3145" xr:uid="{00000000-0005-0000-0000-000009060000}"/>
    <cellStyle name="Millares 54 5" xfId="1665" xr:uid="{00000000-0005-0000-0000-00000A060000}"/>
    <cellStyle name="Millares 54 6" xfId="2220" xr:uid="{00000000-0005-0000-0000-00000B060000}"/>
    <cellStyle name="Millares 54 7" xfId="3141" xr:uid="{00000000-0005-0000-0000-00000C060000}"/>
    <cellStyle name="Millares 55" xfId="559" xr:uid="{00000000-0005-0000-0000-00000D060000}"/>
    <cellStyle name="Millares 55 2" xfId="560" xr:uid="{00000000-0005-0000-0000-00000E060000}"/>
    <cellStyle name="Millares 55 2 2" xfId="561" xr:uid="{00000000-0005-0000-0000-00000F060000}"/>
    <cellStyle name="Millares 55 2 2 2" xfId="1672" xr:uid="{00000000-0005-0000-0000-000010060000}"/>
    <cellStyle name="Millares 55 2 2 3" xfId="2227" xr:uid="{00000000-0005-0000-0000-000011060000}"/>
    <cellStyle name="Millares 55 2 2 4" xfId="3148" xr:uid="{00000000-0005-0000-0000-000012060000}"/>
    <cellStyle name="Millares 55 2 3" xfId="1671" xr:uid="{00000000-0005-0000-0000-000013060000}"/>
    <cellStyle name="Millares 55 2 4" xfId="2226" xr:uid="{00000000-0005-0000-0000-000014060000}"/>
    <cellStyle name="Millares 55 2 5" xfId="3147" xr:uid="{00000000-0005-0000-0000-000015060000}"/>
    <cellStyle name="Millares 55 3" xfId="562" xr:uid="{00000000-0005-0000-0000-000016060000}"/>
    <cellStyle name="Millares 55 3 2" xfId="1673" xr:uid="{00000000-0005-0000-0000-000017060000}"/>
    <cellStyle name="Millares 55 3 3" xfId="2228" xr:uid="{00000000-0005-0000-0000-000018060000}"/>
    <cellStyle name="Millares 55 3 4" xfId="3149" xr:uid="{00000000-0005-0000-0000-000019060000}"/>
    <cellStyle name="Millares 55 4" xfId="563" xr:uid="{00000000-0005-0000-0000-00001A060000}"/>
    <cellStyle name="Millares 55 4 2" xfId="1674" xr:uid="{00000000-0005-0000-0000-00001B060000}"/>
    <cellStyle name="Millares 55 4 3" xfId="2229" xr:uid="{00000000-0005-0000-0000-00001C060000}"/>
    <cellStyle name="Millares 55 4 4" xfId="3150" xr:uid="{00000000-0005-0000-0000-00001D060000}"/>
    <cellStyle name="Millares 55 5" xfId="1670" xr:uid="{00000000-0005-0000-0000-00001E060000}"/>
    <cellStyle name="Millares 55 6" xfId="2225" xr:uid="{00000000-0005-0000-0000-00001F060000}"/>
    <cellStyle name="Millares 55 7" xfId="3146" xr:uid="{00000000-0005-0000-0000-000020060000}"/>
    <cellStyle name="Millares 56" xfId="564" xr:uid="{00000000-0005-0000-0000-000021060000}"/>
    <cellStyle name="Millares 56 2" xfId="565" xr:uid="{00000000-0005-0000-0000-000022060000}"/>
    <cellStyle name="Millares 56 2 2" xfId="566" xr:uid="{00000000-0005-0000-0000-000023060000}"/>
    <cellStyle name="Millares 56 2 2 2" xfId="1677" xr:uid="{00000000-0005-0000-0000-000024060000}"/>
    <cellStyle name="Millares 56 2 2 3" xfId="2232" xr:uid="{00000000-0005-0000-0000-000025060000}"/>
    <cellStyle name="Millares 56 2 2 4" xfId="3153" xr:uid="{00000000-0005-0000-0000-000026060000}"/>
    <cellStyle name="Millares 56 2 3" xfId="1676" xr:uid="{00000000-0005-0000-0000-000027060000}"/>
    <cellStyle name="Millares 56 2 4" xfId="2231" xr:uid="{00000000-0005-0000-0000-000028060000}"/>
    <cellStyle name="Millares 56 2 5" xfId="3152" xr:uid="{00000000-0005-0000-0000-000029060000}"/>
    <cellStyle name="Millares 56 3" xfId="567" xr:uid="{00000000-0005-0000-0000-00002A060000}"/>
    <cellStyle name="Millares 56 3 2" xfId="1678" xr:uid="{00000000-0005-0000-0000-00002B060000}"/>
    <cellStyle name="Millares 56 3 3" xfId="2233" xr:uid="{00000000-0005-0000-0000-00002C060000}"/>
    <cellStyle name="Millares 56 3 4" xfId="3154" xr:uid="{00000000-0005-0000-0000-00002D060000}"/>
    <cellStyle name="Millares 56 4" xfId="568" xr:uid="{00000000-0005-0000-0000-00002E060000}"/>
    <cellStyle name="Millares 56 4 2" xfId="1679" xr:uid="{00000000-0005-0000-0000-00002F060000}"/>
    <cellStyle name="Millares 56 4 3" xfId="2234" xr:uid="{00000000-0005-0000-0000-000030060000}"/>
    <cellStyle name="Millares 56 4 4" xfId="3155" xr:uid="{00000000-0005-0000-0000-000031060000}"/>
    <cellStyle name="Millares 56 5" xfId="1675" xr:uid="{00000000-0005-0000-0000-000032060000}"/>
    <cellStyle name="Millares 56 6" xfId="2230" xr:uid="{00000000-0005-0000-0000-000033060000}"/>
    <cellStyle name="Millares 56 7" xfId="3151" xr:uid="{00000000-0005-0000-0000-000034060000}"/>
    <cellStyle name="Millares 57" xfId="569" xr:uid="{00000000-0005-0000-0000-000035060000}"/>
    <cellStyle name="Millares 57 2" xfId="570" xr:uid="{00000000-0005-0000-0000-000036060000}"/>
    <cellStyle name="Millares 57 2 2" xfId="571" xr:uid="{00000000-0005-0000-0000-000037060000}"/>
    <cellStyle name="Millares 57 2 2 2" xfId="1682" xr:uid="{00000000-0005-0000-0000-000038060000}"/>
    <cellStyle name="Millares 57 2 2 3" xfId="2237" xr:uid="{00000000-0005-0000-0000-000039060000}"/>
    <cellStyle name="Millares 57 2 2 4" xfId="3158" xr:uid="{00000000-0005-0000-0000-00003A060000}"/>
    <cellStyle name="Millares 57 2 3" xfId="1681" xr:uid="{00000000-0005-0000-0000-00003B060000}"/>
    <cellStyle name="Millares 57 2 4" xfId="2236" xr:uid="{00000000-0005-0000-0000-00003C060000}"/>
    <cellStyle name="Millares 57 2 5" xfId="3157" xr:uid="{00000000-0005-0000-0000-00003D060000}"/>
    <cellStyle name="Millares 57 3" xfId="572" xr:uid="{00000000-0005-0000-0000-00003E060000}"/>
    <cellStyle name="Millares 57 3 2" xfId="1683" xr:uid="{00000000-0005-0000-0000-00003F060000}"/>
    <cellStyle name="Millares 57 3 3" xfId="2238" xr:uid="{00000000-0005-0000-0000-000040060000}"/>
    <cellStyle name="Millares 57 3 4" xfId="3159" xr:uid="{00000000-0005-0000-0000-000041060000}"/>
    <cellStyle name="Millares 57 4" xfId="573" xr:uid="{00000000-0005-0000-0000-000042060000}"/>
    <cellStyle name="Millares 57 4 2" xfId="1684" xr:uid="{00000000-0005-0000-0000-000043060000}"/>
    <cellStyle name="Millares 57 4 3" xfId="2239" xr:uid="{00000000-0005-0000-0000-000044060000}"/>
    <cellStyle name="Millares 57 4 4" xfId="3160" xr:uid="{00000000-0005-0000-0000-000045060000}"/>
    <cellStyle name="Millares 57 5" xfId="1680" xr:uid="{00000000-0005-0000-0000-000046060000}"/>
    <cellStyle name="Millares 57 6" xfId="2235" xr:uid="{00000000-0005-0000-0000-000047060000}"/>
    <cellStyle name="Millares 57 7" xfId="3156" xr:uid="{00000000-0005-0000-0000-000048060000}"/>
    <cellStyle name="Millares 58" xfId="574" xr:uid="{00000000-0005-0000-0000-000049060000}"/>
    <cellStyle name="Millares 58 2" xfId="575" xr:uid="{00000000-0005-0000-0000-00004A060000}"/>
    <cellStyle name="Millares 58 2 2" xfId="576" xr:uid="{00000000-0005-0000-0000-00004B060000}"/>
    <cellStyle name="Millares 58 2 2 2" xfId="1687" xr:uid="{00000000-0005-0000-0000-00004C060000}"/>
    <cellStyle name="Millares 58 2 2 3" xfId="2242" xr:uid="{00000000-0005-0000-0000-00004D060000}"/>
    <cellStyle name="Millares 58 2 2 4" xfId="3163" xr:uid="{00000000-0005-0000-0000-00004E060000}"/>
    <cellStyle name="Millares 58 2 3" xfId="1686" xr:uid="{00000000-0005-0000-0000-00004F060000}"/>
    <cellStyle name="Millares 58 2 4" xfId="2241" xr:uid="{00000000-0005-0000-0000-000050060000}"/>
    <cellStyle name="Millares 58 2 5" xfId="3162" xr:uid="{00000000-0005-0000-0000-000051060000}"/>
    <cellStyle name="Millares 58 3" xfId="577" xr:uid="{00000000-0005-0000-0000-000052060000}"/>
    <cellStyle name="Millares 58 3 2" xfId="1688" xr:uid="{00000000-0005-0000-0000-000053060000}"/>
    <cellStyle name="Millares 58 3 3" xfId="2243" xr:uid="{00000000-0005-0000-0000-000054060000}"/>
    <cellStyle name="Millares 58 3 4" xfId="3164" xr:uid="{00000000-0005-0000-0000-000055060000}"/>
    <cellStyle name="Millares 58 4" xfId="578" xr:uid="{00000000-0005-0000-0000-000056060000}"/>
    <cellStyle name="Millares 58 4 2" xfId="1689" xr:uid="{00000000-0005-0000-0000-000057060000}"/>
    <cellStyle name="Millares 58 4 3" xfId="2244" xr:uid="{00000000-0005-0000-0000-000058060000}"/>
    <cellStyle name="Millares 58 4 4" xfId="3165" xr:uid="{00000000-0005-0000-0000-000059060000}"/>
    <cellStyle name="Millares 58 5" xfId="1685" xr:uid="{00000000-0005-0000-0000-00005A060000}"/>
    <cellStyle name="Millares 58 6" xfId="2240" xr:uid="{00000000-0005-0000-0000-00005B060000}"/>
    <cellStyle name="Millares 58 7" xfId="3161" xr:uid="{00000000-0005-0000-0000-00005C060000}"/>
    <cellStyle name="Millares 59" xfId="579" xr:uid="{00000000-0005-0000-0000-00005D060000}"/>
    <cellStyle name="Millares 59 2" xfId="580" xr:uid="{00000000-0005-0000-0000-00005E060000}"/>
    <cellStyle name="Millares 59 2 2" xfId="581" xr:uid="{00000000-0005-0000-0000-00005F060000}"/>
    <cellStyle name="Millares 59 2 2 2" xfId="1692" xr:uid="{00000000-0005-0000-0000-000060060000}"/>
    <cellStyle name="Millares 59 2 2 3" xfId="2247" xr:uid="{00000000-0005-0000-0000-000061060000}"/>
    <cellStyle name="Millares 59 2 2 4" xfId="3168" xr:uid="{00000000-0005-0000-0000-000062060000}"/>
    <cellStyle name="Millares 59 2 3" xfId="1691" xr:uid="{00000000-0005-0000-0000-000063060000}"/>
    <cellStyle name="Millares 59 2 4" xfId="2246" xr:uid="{00000000-0005-0000-0000-000064060000}"/>
    <cellStyle name="Millares 59 2 5" xfId="3167" xr:uid="{00000000-0005-0000-0000-000065060000}"/>
    <cellStyle name="Millares 59 3" xfId="582" xr:uid="{00000000-0005-0000-0000-000066060000}"/>
    <cellStyle name="Millares 59 3 2" xfId="1693" xr:uid="{00000000-0005-0000-0000-000067060000}"/>
    <cellStyle name="Millares 59 3 3" xfId="2248" xr:uid="{00000000-0005-0000-0000-000068060000}"/>
    <cellStyle name="Millares 59 3 4" xfId="3169" xr:uid="{00000000-0005-0000-0000-000069060000}"/>
    <cellStyle name="Millares 59 4" xfId="583" xr:uid="{00000000-0005-0000-0000-00006A060000}"/>
    <cellStyle name="Millares 59 4 2" xfId="1694" xr:uid="{00000000-0005-0000-0000-00006B060000}"/>
    <cellStyle name="Millares 59 4 3" xfId="2249" xr:uid="{00000000-0005-0000-0000-00006C060000}"/>
    <cellStyle name="Millares 59 4 4" xfId="3170" xr:uid="{00000000-0005-0000-0000-00006D060000}"/>
    <cellStyle name="Millares 59 5" xfId="1690" xr:uid="{00000000-0005-0000-0000-00006E060000}"/>
    <cellStyle name="Millares 59 6" xfId="2245" xr:uid="{00000000-0005-0000-0000-00006F060000}"/>
    <cellStyle name="Millares 59 7" xfId="3166" xr:uid="{00000000-0005-0000-0000-000070060000}"/>
    <cellStyle name="Millares 6" xfId="584" xr:uid="{00000000-0005-0000-0000-000071060000}"/>
    <cellStyle name="Millares 6 2" xfId="3831" xr:uid="{00000000-0005-0000-0000-000072060000}"/>
    <cellStyle name="Millares 6 2 2" xfId="3832" xr:uid="{00000000-0005-0000-0000-000073060000}"/>
    <cellStyle name="Millares 6 3" xfId="3833" xr:uid="{00000000-0005-0000-0000-000074060000}"/>
    <cellStyle name="Millares 60" xfId="585" xr:uid="{00000000-0005-0000-0000-000075060000}"/>
    <cellStyle name="Millares 60 2" xfId="586" xr:uid="{00000000-0005-0000-0000-000076060000}"/>
    <cellStyle name="Millares 60 2 2" xfId="587" xr:uid="{00000000-0005-0000-0000-000077060000}"/>
    <cellStyle name="Millares 60 2 2 2" xfId="1697" xr:uid="{00000000-0005-0000-0000-000078060000}"/>
    <cellStyle name="Millares 60 2 2 3" xfId="2252" xr:uid="{00000000-0005-0000-0000-000079060000}"/>
    <cellStyle name="Millares 60 2 2 4" xfId="3173" xr:uid="{00000000-0005-0000-0000-00007A060000}"/>
    <cellStyle name="Millares 60 2 3" xfId="1696" xr:uid="{00000000-0005-0000-0000-00007B060000}"/>
    <cellStyle name="Millares 60 2 4" xfId="2251" xr:uid="{00000000-0005-0000-0000-00007C060000}"/>
    <cellStyle name="Millares 60 2 5" xfId="3172" xr:uid="{00000000-0005-0000-0000-00007D060000}"/>
    <cellStyle name="Millares 60 3" xfId="588" xr:uid="{00000000-0005-0000-0000-00007E060000}"/>
    <cellStyle name="Millares 60 3 2" xfId="1698" xr:uid="{00000000-0005-0000-0000-00007F060000}"/>
    <cellStyle name="Millares 60 3 3" xfId="2253" xr:uid="{00000000-0005-0000-0000-000080060000}"/>
    <cellStyle name="Millares 60 3 4" xfId="3174" xr:uid="{00000000-0005-0000-0000-000081060000}"/>
    <cellStyle name="Millares 60 4" xfId="589" xr:uid="{00000000-0005-0000-0000-000082060000}"/>
    <cellStyle name="Millares 60 4 2" xfId="1699" xr:uid="{00000000-0005-0000-0000-000083060000}"/>
    <cellStyle name="Millares 60 4 3" xfId="2254" xr:uid="{00000000-0005-0000-0000-000084060000}"/>
    <cellStyle name="Millares 60 4 4" xfId="3175" xr:uid="{00000000-0005-0000-0000-000085060000}"/>
    <cellStyle name="Millares 60 5" xfId="1695" xr:uid="{00000000-0005-0000-0000-000086060000}"/>
    <cellStyle name="Millares 60 6" xfId="2250" xr:uid="{00000000-0005-0000-0000-000087060000}"/>
    <cellStyle name="Millares 60 7" xfId="3171" xr:uid="{00000000-0005-0000-0000-000088060000}"/>
    <cellStyle name="Millares 61" xfId="590" xr:uid="{00000000-0005-0000-0000-000089060000}"/>
    <cellStyle name="Millares 61 2" xfId="591" xr:uid="{00000000-0005-0000-0000-00008A060000}"/>
    <cellStyle name="Millares 61 2 2" xfId="592" xr:uid="{00000000-0005-0000-0000-00008B060000}"/>
    <cellStyle name="Millares 61 2 2 2" xfId="1702" xr:uid="{00000000-0005-0000-0000-00008C060000}"/>
    <cellStyle name="Millares 61 2 2 3" xfId="2257" xr:uid="{00000000-0005-0000-0000-00008D060000}"/>
    <cellStyle name="Millares 61 2 2 4" xfId="3178" xr:uid="{00000000-0005-0000-0000-00008E060000}"/>
    <cellStyle name="Millares 61 2 3" xfId="1701" xr:uid="{00000000-0005-0000-0000-00008F060000}"/>
    <cellStyle name="Millares 61 2 4" xfId="2256" xr:uid="{00000000-0005-0000-0000-000090060000}"/>
    <cellStyle name="Millares 61 2 5" xfId="3177" xr:uid="{00000000-0005-0000-0000-000091060000}"/>
    <cellStyle name="Millares 61 3" xfId="593" xr:uid="{00000000-0005-0000-0000-000092060000}"/>
    <cellStyle name="Millares 61 3 2" xfId="1703" xr:uid="{00000000-0005-0000-0000-000093060000}"/>
    <cellStyle name="Millares 61 3 3" xfId="2258" xr:uid="{00000000-0005-0000-0000-000094060000}"/>
    <cellStyle name="Millares 61 3 4" xfId="3179" xr:uid="{00000000-0005-0000-0000-000095060000}"/>
    <cellStyle name="Millares 61 4" xfId="594" xr:uid="{00000000-0005-0000-0000-000096060000}"/>
    <cellStyle name="Millares 61 4 2" xfId="1704" xr:uid="{00000000-0005-0000-0000-000097060000}"/>
    <cellStyle name="Millares 61 4 3" xfId="2259" xr:uid="{00000000-0005-0000-0000-000098060000}"/>
    <cellStyle name="Millares 61 4 4" xfId="3180" xr:uid="{00000000-0005-0000-0000-000099060000}"/>
    <cellStyle name="Millares 61 5" xfId="1700" xr:uid="{00000000-0005-0000-0000-00009A060000}"/>
    <cellStyle name="Millares 61 6" xfId="2255" xr:uid="{00000000-0005-0000-0000-00009B060000}"/>
    <cellStyle name="Millares 61 7" xfId="3176" xr:uid="{00000000-0005-0000-0000-00009C060000}"/>
    <cellStyle name="Millares 62" xfId="595" xr:uid="{00000000-0005-0000-0000-00009D060000}"/>
    <cellStyle name="Millares 62 2" xfId="596" xr:uid="{00000000-0005-0000-0000-00009E060000}"/>
    <cellStyle name="Millares 62 2 2" xfId="597" xr:uid="{00000000-0005-0000-0000-00009F060000}"/>
    <cellStyle name="Millares 62 2 2 2" xfId="1707" xr:uid="{00000000-0005-0000-0000-0000A0060000}"/>
    <cellStyle name="Millares 62 2 2 3" xfId="2262" xr:uid="{00000000-0005-0000-0000-0000A1060000}"/>
    <cellStyle name="Millares 62 2 2 4" xfId="3183" xr:uid="{00000000-0005-0000-0000-0000A2060000}"/>
    <cellStyle name="Millares 62 2 3" xfId="1706" xr:uid="{00000000-0005-0000-0000-0000A3060000}"/>
    <cellStyle name="Millares 62 2 4" xfId="2261" xr:uid="{00000000-0005-0000-0000-0000A4060000}"/>
    <cellStyle name="Millares 62 2 5" xfId="3182" xr:uid="{00000000-0005-0000-0000-0000A5060000}"/>
    <cellStyle name="Millares 62 3" xfId="598" xr:uid="{00000000-0005-0000-0000-0000A6060000}"/>
    <cellStyle name="Millares 62 3 2" xfId="1708" xr:uid="{00000000-0005-0000-0000-0000A7060000}"/>
    <cellStyle name="Millares 62 3 3" xfId="2263" xr:uid="{00000000-0005-0000-0000-0000A8060000}"/>
    <cellStyle name="Millares 62 3 4" xfId="3184" xr:uid="{00000000-0005-0000-0000-0000A9060000}"/>
    <cellStyle name="Millares 62 4" xfId="599" xr:uid="{00000000-0005-0000-0000-0000AA060000}"/>
    <cellStyle name="Millares 62 4 2" xfId="1709" xr:uid="{00000000-0005-0000-0000-0000AB060000}"/>
    <cellStyle name="Millares 62 4 3" xfId="2264" xr:uid="{00000000-0005-0000-0000-0000AC060000}"/>
    <cellStyle name="Millares 62 4 4" xfId="3185" xr:uid="{00000000-0005-0000-0000-0000AD060000}"/>
    <cellStyle name="Millares 62 5" xfId="1705" xr:uid="{00000000-0005-0000-0000-0000AE060000}"/>
    <cellStyle name="Millares 62 6" xfId="2260" xr:uid="{00000000-0005-0000-0000-0000AF060000}"/>
    <cellStyle name="Millares 62 7" xfId="3181" xr:uid="{00000000-0005-0000-0000-0000B0060000}"/>
    <cellStyle name="Millares 63" xfId="600" xr:uid="{00000000-0005-0000-0000-0000B1060000}"/>
    <cellStyle name="Millares 63 2" xfId="601" xr:uid="{00000000-0005-0000-0000-0000B2060000}"/>
    <cellStyle name="Millares 63 2 2" xfId="602" xr:uid="{00000000-0005-0000-0000-0000B3060000}"/>
    <cellStyle name="Millares 63 2 2 2" xfId="1712" xr:uid="{00000000-0005-0000-0000-0000B4060000}"/>
    <cellStyle name="Millares 63 2 2 3" xfId="2267" xr:uid="{00000000-0005-0000-0000-0000B5060000}"/>
    <cellStyle name="Millares 63 2 2 4" xfId="3188" xr:uid="{00000000-0005-0000-0000-0000B6060000}"/>
    <cellStyle name="Millares 63 2 3" xfId="1711" xr:uid="{00000000-0005-0000-0000-0000B7060000}"/>
    <cellStyle name="Millares 63 2 4" xfId="2266" xr:uid="{00000000-0005-0000-0000-0000B8060000}"/>
    <cellStyle name="Millares 63 2 5" xfId="3187" xr:uid="{00000000-0005-0000-0000-0000B9060000}"/>
    <cellStyle name="Millares 63 3" xfId="603" xr:uid="{00000000-0005-0000-0000-0000BA060000}"/>
    <cellStyle name="Millares 63 3 2" xfId="1713" xr:uid="{00000000-0005-0000-0000-0000BB060000}"/>
    <cellStyle name="Millares 63 3 3" xfId="2268" xr:uid="{00000000-0005-0000-0000-0000BC060000}"/>
    <cellStyle name="Millares 63 3 4" xfId="3189" xr:uid="{00000000-0005-0000-0000-0000BD060000}"/>
    <cellStyle name="Millares 63 4" xfId="604" xr:uid="{00000000-0005-0000-0000-0000BE060000}"/>
    <cellStyle name="Millares 63 4 2" xfId="1714" xr:uid="{00000000-0005-0000-0000-0000BF060000}"/>
    <cellStyle name="Millares 63 4 3" xfId="2269" xr:uid="{00000000-0005-0000-0000-0000C0060000}"/>
    <cellStyle name="Millares 63 4 4" xfId="3190" xr:uid="{00000000-0005-0000-0000-0000C1060000}"/>
    <cellStyle name="Millares 63 5" xfId="1710" xr:uid="{00000000-0005-0000-0000-0000C2060000}"/>
    <cellStyle name="Millares 63 6" xfId="2265" xr:uid="{00000000-0005-0000-0000-0000C3060000}"/>
    <cellStyle name="Millares 63 7" xfId="3186" xr:uid="{00000000-0005-0000-0000-0000C4060000}"/>
    <cellStyle name="Millares 64" xfId="605" xr:uid="{00000000-0005-0000-0000-0000C5060000}"/>
    <cellStyle name="Millares 64 2" xfId="606" xr:uid="{00000000-0005-0000-0000-0000C6060000}"/>
    <cellStyle name="Millares 64 2 2" xfId="607" xr:uid="{00000000-0005-0000-0000-0000C7060000}"/>
    <cellStyle name="Millares 64 2 2 2" xfId="1717" xr:uid="{00000000-0005-0000-0000-0000C8060000}"/>
    <cellStyle name="Millares 64 2 2 3" xfId="2272" xr:uid="{00000000-0005-0000-0000-0000C9060000}"/>
    <cellStyle name="Millares 64 2 2 4" xfId="3193" xr:uid="{00000000-0005-0000-0000-0000CA060000}"/>
    <cellStyle name="Millares 64 2 3" xfId="1716" xr:uid="{00000000-0005-0000-0000-0000CB060000}"/>
    <cellStyle name="Millares 64 2 4" xfId="2271" xr:uid="{00000000-0005-0000-0000-0000CC060000}"/>
    <cellStyle name="Millares 64 2 5" xfId="3192" xr:uid="{00000000-0005-0000-0000-0000CD060000}"/>
    <cellStyle name="Millares 64 3" xfId="608" xr:uid="{00000000-0005-0000-0000-0000CE060000}"/>
    <cellStyle name="Millares 64 3 2" xfId="1718" xr:uid="{00000000-0005-0000-0000-0000CF060000}"/>
    <cellStyle name="Millares 64 3 3" xfId="2273" xr:uid="{00000000-0005-0000-0000-0000D0060000}"/>
    <cellStyle name="Millares 64 3 4" xfId="3194" xr:uid="{00000000-0005-0000-0000-0000D1060000}"/>
    <cellStyle name="Millares 64 4" xfId="609" xr:uid="{00000000-0005-0000-0000-0000D2060000}"/>
    <cellStyle name="Millares 64 4 2" xfId="1719" xr:uid="{00000000-0005-0000-0000-0000D3060000}"/>
    <cellStyle name="Millares 64 4 3" xfId="2274" xr:uid="{00000000-0005-0000-0000-0000D4060000}"/>
    <cellStyle name="Millares 64 4 4" xfId="3195" xr:uid="{00000000-0005-0000-0000-0000D5060000}"/>
    <cellStyle name="Millares 64 5" xfId="1715" xr:uid="{00000000-0005-0000-0000-0000D6060000}"/>
    <cellStyle name="Millares 64 6" xfId="2270" xr:uid="{00000000-0005-0000-0000-0000D7060000}"/>
    <cellStyle name="Millares 64 7" xfId="3191" xr:uid="{00000000-0005-0000-0000-0000D8060000}"/>
    <cellStyle name="Millares 65" xfId="610" xr:uid="{00000000-0005-0000-0000-0000D9060000}"/>
    <cellStyle name="Millares 65 2" xfId="611" xr:uid="{00000000-0005-0000-0000-0000DA060000}"/>
    <cellStyle name="Millares 65 2 2" xfId="612" xr:uid="{00000000-0005-0000-0000-0000DB060000}"/>
    <cellStyle name="Millares 65 2 2 2" xfId="1722" xr:uid="{00000000-0005-0000-0000-0000DC060000}"/>
    <cellStyle name="Millares 65 2 2 3" xfId="2277" xr:uid="{00000000-0005-0000-0000-0000DD060000}"/>
    <cellStyle name="Millares 65 2 2 4" xfId="3198" xr:uid="{00000000-0005-0000-0000-0000DE060000}"/>
    <cellStyle name="Millares 65 2 3" xfId="1721" xr:uid="{00000000-0005-0000-0000-0000DF060000}"/>
    <cellStyle name="Millares 65 2 4" xfId="2276" xr:uid="{00000000-0005-0000-0000-0000E0060000}"/>
    <cellStyle name="Millares 65 2 5" xfId="3197" xr:uid="{00000000-0005-0000-0000-0000E1060000}"/>
    <cellStyle name="Millares 65 3" xfId="613" xr:uid="{00000000-0005-0000-0000-0000E2060000}"/>
    <cellStyle name="Millares 65 3 2" xfId="1723" xr:uid="{00000000-0005-0000-0000-0000E3060000}"/>
    <cellStyle name="Millares 65 3 3" xfId="2278" xr:uid="{00000000-0005-0000-0000-0000E4060000}"/>
    <cellStyle name="Millares 65 3 4" xfId="3199" xr:uid="{00000000-0005-0000-0000-0000E5060000}"/>
    <cellStyle name="Millares 65 4" xfId="614" xr:uid="{00000000-0005-0000-0000-0000E6060000}"/>
    <cellStyle name="Millares 65 4 2" xfId="1724" xr:uid="{00000000-0005-0000-0000-0000E7060000}"/>
    <cellStyle name="Millares 65 4 3" xfId="2279" xr:uid="{00000000-0005-0000-0000-0000E8060000}"/>
    <cellStyle name="Millares 65 4 4" xfId="3200" xr:uid="{00000000-0005-0000-0000-0000E9060000}"/>
    <cellStyle name="Millares 65 5" xfId="1720" xr:uid="{00000000-0005-0000-0000-0000EA060000}"/>
    <cellStyle name="Millares 65 6" xfId="2275" xr:uid="{00000000-0005-0000-0000-0000EB060000}"/>
    <cellStyle name="Millares 65 7" xfId="3196" xr:uid="{00000000-0005-0000-0000-0000EC060000}"/>
    <cellStyle name="Millares 66" xfId="615" xr:uid="{00000000-0005-0000-0000-0000ED060000}"/>
    <cellStyle name="Millares 66 2" xfId="616" xr:uid="{00000000-0005-0000-0000-0000EE060000}"/>
    <cellStyle name="Millares 66 2 2" xfId="617" xr:uid="{00000000-0005-0000-0000-0000EF060000}"/>
    <cellStyle name="Millares 66 2 2 2" xfId="1727" xr:uid="{00000000-0005-0000-0000-0000F0060000}"/>
    <cellStyle name="Millares 66 2 2 3" xfId="2282" xr:uid="{00000000-0005-0000-0000-0000F1060000}"/>
    <cellStyle name="Millares 66 2 2 4" xfId="3203" xr:uid="{00000000-0005-0000-0000-0000F2060000}"/>
    <cellStyle name="Millares 66 2 3" xfId="1726" xr:uid="{00000000-0005-0000-0000-0000F3060000}"/>
    <cellStyle name="Millares 66 2 4" xfId="2281" xr:uid="{00000000-0005-0000-0000-0000F4060000}"/>
    <cellStyle name="Millares 66 2 5" xfId="3202" xr:uid="{00000000-0005-0000-0000-0000F5060000}"/>
    <cellStyle name="Millares 66 3" xfId="618" xr:uid="{00000000-0005-0000-0000-0000F6060000}"/>
    <cellStyle name="Millares 66 3 2" xfId="1728" xr:uid="{00000000-0005-0000-0000-0000F7060000}"/>
    <cellStyle name="Millares 66 3 3" xfId="2283" xr:uid="{00000000-0005-0000-0000-0000F8060000}"/>
    <cellStyle name="Millares 66 3 4" xfId="3204" xr:uid="{00000000-0005-0000-0000-0000F9060000}"/>
    <cellStyle name="Millares 66 4" xfId="619" xr:uid="{00000000-0005-0000-0000-0000FA060000}"/>
    <cellStyle name="Millares 66 4 2" xfId="1729" xr:uid="{00000000-0005-0000-0000-0000FB060000}"/>
    <cellStyle name="Millares 66 4 3" xfId="2284" xr:uid="{00000000-0005-0000-0000-0000FC060000}"/>
    <cellStyle name="Millares 66 4 4" xfId="3205" xr:uid="{00000000-0005-0000-0000-0000FD060000}"/>
    <cellStyle name="Millares 66 5" xfId="1725" xr:uid="{00000000-0005-0000-0000-0000FE060000}"/>
    <cellStyle name="Millares 66 6" xfId="2280" xr:uid="{00000000-0005-0000-0000-0000FF060000}"/>
    <cellStyle name="Millares 66 7" xfId="3201" xr:uid="{00000000-0005-0000-0000-000000070000}"/>
    <cellStyle name="Millares 67" xfId="620" xr:uid="{00000000-0005-0000-0000-000001070000}"/>
    <cellStyle name="Millares 67 2" xfId="621" xr:uid="{00000000-0005-0000-0000-000002070000}"/>
    <cellStyle name="Millares 67 2 2" xfId="622" xr:uid="{00000000-0005-0000-0000-000003070000}"/>
    <cellStyle name="Millares 67 2 2 2" xfId="1732" xr:uid="{00000000-0005-0000-0000-000004070000}"/>
    <cellStyle name="Millares 67 2 2 3" xfId="2287" xr:uid="{00000000-0005-0000-0000-000005070000}"/>
    <cellStyle name="Millares 67 2 2 4" xfId="3208" xr:uid="{00000000-0005-0000-0000-000006070000}"/>
    <cellStyle name="Millares 67 2 3" xfId="1731" xr:uid="{00000000-0005-0000-0000-000007070000}"/>
    <cellStyle name="Millares 67 2 4" xfId="2286" xr:uid="{00000000-0005-0000-0000-000008070000}"/>
    <cellStyle name="Millares 67 2 5" xfId="3207" xr:uid="{00000000-0005-0000-0000-000009070000}"/>
    <cellStyle name="Millares 67 3" xfId="623" xr:uid="{00000000-0005-0000-0000-00000A070000}"/>
    <cellStyle name="Millares 67 3 2" xfId="1733" xr:uid="{00000000-0005-0000-0000-00000B070000}"/>
    <cellStyle name="Millares 67 3 3" xfId="2288" xr:uid="{00000000-0005-0000-0000-00000C070000}"/>
    <cellStyle name="Millares 67 3 4" xfId="3209" xr:uid="{00000000-0005-0000-0000-00000D070000}"/>
    <cellStyle name="Millares 67 4" xfId="624" xr:uid="{00000000-0005-0000-0000-00000E070000}"/>
    <cellStyle name="Millares 67 4 2" xfId="1734" xr:uid="{00000000-0005-0000-0000-00000F070000}"/>
    <cellStyle name="Millares 67 4 3" xfId="2289" xr:uid="{00000000-0005-0000-0000-000010070000}"/>
    <cellStyle name="Millares 67 4 4" xfId="3210" xr:uid="{00000000-0005-0000-0000-000011070000}"/>
    <cellStyle name="Millares 67 5" xfId="1730" xr:uid="{00000000-0005-0000-0000-000012070000}"/>
    <cellStyle name="Millares 67 6" xfId="2285" xr:uid="{00000000-0005-0000-0000-000013070000}"/>
    <cellStyle name="Millares 67 7" xfId="3206" xr:uid="{00000000-0005-0000-0000-000014070000}"/>
    <cellStyle name="Millares 68" xfId="625" xr:uid="{00000000-0005-0000-0000-000015070000}"/>
    <cellStyle name="Millares 68 2" xfId="626" xr:uid="{00000000-0005-0000-0000-000016070000}"/>
    <cellStyle name="Millares 68 2 2" xfId="627" xr:uid="{00000000-0005-0000-0000-000017070000}"/>
    <cellStyle name="Millares 68 2 2 2" xfId="1737" xr:uid="{00000000-0005-0000-0000-000018070000}"/>
    <cellStyle name="Millares 68 2 2 3" xfId="2292" xr:uid="{00000000-0005-0000-0000-000019070000}"/>
    <cellStyle name="Millares 68 2 2 4" xfId="3213" xr:uid="{00000000-0005-0000-0000-00001A070000}"/>
    <cellStyle name="Millares 68 2 3" xfId="1736" xr:uid="{00000000-0005-0000-0000-00001B070000}"/>
    <cellStyle name="Millares 68 2 4" xfId="2291" xr:uid="{00000000-0005-0000-0000-00001C070000}"/>
    <cellStyle name="Millares 68 2 5" xfId="3212" xr:uid="{00000000-0005-0000-0000-00001D070000}"/>
    <cellStyle name="Millares 68 3" xfId="628" xr:uid="{00000000-0005-0000-0000-00001E070000}"/>
    <cellStyle name="Millares 68 3 2" xfId="1738" xr:uid="{00000000-0005-0000-0000-00001F070000}"/>
    <cellStyle name="Millares 68 3 3" xfId="2293" xr:uid="{00000000-0005-0000-0000-000020070000}"/>
    <cellStyle name="Millares 68 3 4" xfId="3214" xr:uid="{00000000-0005-0000-0000-000021070000}"/>
    <cellStyle name="Millares 68 4" xfId="629" xr:uid="{00000000-0005-0000-0000-000022070000}"/>
    <cellStyle name="Millares 68 4 2" xfId="1739" xr:uid="{00000000-0005-0000-0000-000023070000}"/>
    <cellStyle name="Millares 68 4 3" xfId="2294" xr:uid="{00000000-0005-0000-0000-000024070000}"/>
    <cellStyle name="Millares 68 4 4" xfId="3215" xr:uid="{00000000-0005-0000-0000-000025070000}"/>
    <cellStyle name="Millares 68 5" xfId="1735" xr:uid="{00000000-0005-0000-0000-000026070000}"/>
    <cellStyle name="Millares 68 6" xfId="2290" xr:uid="{00000000-0005-0000-0000-000027070000}"/>
    <cellStyle name="Millares 68 7" xfId="3211" xr:uid="{00000000-0005-0000-0000-000028070000}"/>
    <cellStyle name="Millares 69" xfId="630" xr:uid="{00000000-0005-0000-0000-000029070000}"/>
    <cellStyle name="Millares 69 2" xfId="631" xr:uid="{00000000-0005-0000-0000-00002A070000}"/>
    <cellStyle name="Millares 69 2 2" xfId="632" xr:uid="{00000000-0005-0000-0000-00002B070000}"/>
    <cellStyle name="Millares 69 2 2 2" xfId="1742" xr:uid="{00000000-0005-0000-0000-00002C070000}"/>
    <cellStyle name="Millares 69 2 2 3" xfId="2297" xr:uid="{00000000-0005-0000-0000-00002D070000}"/>
    <cellStyle name="Millares 69 2 2 4" xfId="3218" xr:uid="{00000000-0005-0000-0000-00002E070000}"/>
    <cellStyle name="Millares 69 2 3" xfId="1741" xr:uid="{00000000-0005-0000-0000-00002F070000}"/>
    <cellStyle name="Millares 69 2 4" xfId="2296" xr:uid="{00000000-0005-0000-0000-000030070000}"/>
    <cellStyle name="Millares 69 2 5" xfId="3217" xr:uid="{00000000-0005-0000-0000-000031070000}"/>
    <cellStyle name="Millares 69 3" xfId="633" xr:uid="{00000000-0005-0000-0000-000032070000}"/>
    <cellStyle name="Millares 69 3 2" xfId="1743" xr:uid="{00000000-0005-0000-0000-000033070000}"/>
    <cellStyle name="Millares 69 3 3" xfId="2298" xr:uid="{00000000-0005-0000-0000-000034070000}"/>
    <cellStyle name="Millares 69 3 4" xfId="3219" xr:uid="{00000000-0005-0000-0000-000035070000}"/>
    <cellStyle name="Millares 69 4" xfId="634" xr:uid="{00000000-0005-0000-0000-000036070000}"/>
    <cellStyle name="Millares 69 4 2" xfId="1744" xr:uid="{00000000-0005-0000-0000-000037070000}"/>
    <cellStyle name="Millares 69 4 3" xfId="2299" xr:uid="{00000000-0005-0000-0000-000038070000}"/>
    <cellStyle name="Millares 69 4 4" xfId="3220" xr:uid="{00000000-0005-0000-0000-000039070000}"/>
    <cellStyle name="Millares 69 5" xfId="1740" xr:uid="{00000000-0005-0000-0000-00003A070000}"/>
    <cellStyle name="Millares 69 6" xfId="2295" xr:uid="{00000000-0005-0000-0000-00003B070000}"/>
    <cellStyle name="Millares 69 7" xfId="3216" xr:uid="{00000000-0005-0000-0000-00003C070000}"/>
    <cellStyle name="Millares 7" xfId="635" xr:uid="{00000000-0005-0000-0000-00003D070000}"/>
    <cellStyle name="Millares 7 2" xfId="636" xr:uid="{00000000-0005-0000-0000-00003E070000}"/>
    <cellStyle name="Millares 7 2 2" xfId="637" xr:uid="{00000000-0005-0000-0000-00003F070000}"/>
    <cellStyle name="Millares 7 2 2 2" xfId="1747" xr:uid="{00000000-0005-0000-0000-000040070000}"/>
    <cellStyle name="Millares 7 2 2 3" xfId="2302" xr:uid="{00000000-0005-0000-0000-000041070000}"/>
    <cellStyle name="Millares 7 2 2 4" xfId="3223" xr:uid="{00000000-0005-0000-0000-000042070000}"/>
    <cellStyle name="Millares 7 2 3" xfId="1746" xr:uid="{00000000-0005-0000-0000-000043070000}"/>
    <cellStyle name="Millares 7 2 4" xfId="2301" xr:uid="{00000000-0005-0000-0000-000044070000}"/>
    <cellStyle name="Millares 7 2 5" xfId="3222" xr:uid="{00000000-0005-0000-0000-000045070000}"/>
    <cellStyle name="Millares 7 3" xfId="638" xr:uid="{00000000-0005-0000-0000-000046070000}"/>
    <cellStyle name="Millares 7 3 2" xfId="1748" xr:uid="{00000000-0005-0000-0000-000047070000}"/>
    <cellStyle name="Millares 7 3 3" xfId="2303" xr:uid="{00000000-0005-0000-0000-000048070000}"/>
    <cellStyle name="Millares 7 3 4" xfId="3224" xr:uid="{00000000-0005-0000-0000-000049070000}"/>
    <cellStyle name="Millares 7 4" xfId="639" xr:uid="{00000000-0005-0000-0000-00004A070000}"/>
    <cellStyle name="Millares 7 4 2" xfId="1749" xr:uid="{00000000-0005-0000-0000-00004B070000}"/>
    <cellStyle name="Millares 7 4 3" xfId="2304" xr:uid="{00000000-0005-0000-0000-00004C070000}"/>
    <cellStyle name="Millares 7 4 4" xfId="3225" xr:uid="{00000000-0005-0000-0000-00004D070000}"/>
    <cellStyle name="Millares 7 5" xfId="1745" xr:uid="{00000000-0005-0000-0000-00004E070000}"/>
    <cellStyle name="Millares 7 6" xfId="2300" xr:uid="{00000000-0005-0000-0000-00004F070000}"/>
    <cellStyle name="Millares 7 7" xfId="3221" xr:uid="{00000000-0005-0000-0000-000050070000}"/>
    <cellStyle name="Millares 7 8" xfId="3993" xr:uid="{00000000-0005-0000-0000-000051070000}"/>
    <cellStyle name="Millares 70" xfId="640" xr:uid="{00000000-0005-0000-0000-000052070000}"/>
    <cellStyle name="Millares 70 2" xfId="641" xr:uid="{00000000-0005-0000-0000-000053070000}"/>
    <cellStyle name="Millares 70 2 2" xfId="642" xr:uid="{00000000-0005-0000-0000-000054070000}"/>
    <cellStyle name="Millares 70 2 2 2" xfId="1752" xr:uid="{00000000-0005-0000-0000-000055070000}"/>
    <cellStyle name="Millares 70 2 2 3" xfId="2307" xr:uid="{00000000-0005-0000-0000-000056070000}"/>
    <cellStyle name="Millares 70 2 2 4" xfId="3228" xr:uid="{00000000-0005-0000-0000-000057070000}"/>
    <cellStyle name="Millares 70 2 3" xfId="1751" xr:uid="{00000000-0005-0000-0000-000058070000}"/>
    <cellStyle name="Millares 70 2 4" xfId="2306" xr:uid="{00000000-0005-0000-0000-000059070000}"/>
    <cellStyle name="Millares 70 2 5" xfId="3227" xr:uid="{00000000-0005-0000-0000-00005A070000}"/>
    <cellStyle name="Millares 70 3" xfId="643" xr:uid="{00000000-0005-0000-0000-00005B070000}"/>
    <cellStyle name="Millares 70 3 2" xfId="1753" xr:uid="{00000000-0005-0000-0000-00005C070000}"/>
    <cellStyle name="Millares 70 3 3" xfId="2308" xr:uid="{00000000-0005-0000-0000-00005D070000}"/>
    <cellStyle name="Millares 70 3 4" xfId="3229" xr:uid="{00000000-0005-0000-0000-00005E070000}"/>
    <cellStyle name="Millares 70 4" xfId="644" xr:uid="{00000000-0005-0000-0000-00005F070000}"/>
    <cellStyle name="Millares 70 4 2" xfId="1754" xr:uid="{00000000-0005-0000-0000-000060070000}"/>
    <cellStyle name="Millares 70 4 3" xfId="2309" xr:uid="{00000000-0005-0000-0000-000061070000}"/>
    <cellStyle name="Millares 70 4 4" xfId="3230" xr:uid="{00000000-0005-0000-0000-000062070000}"/>
    <cellStyle name="Millares 70 5" xfId="1750" xr:uid="{00000000-0005-0000-0000-000063070000}"/>
    <cellStyle name="Millares 70 6" xfId="2305" xr:uid="{00000000-0005-0000-0000-000064070000}"/>
    <cellStyle name="Millares 70 7" xfId="3226" xr:uid="{00000000-0005-0000-0000-000065070000}"/>
    <cellStyle name="Millares 71" xfId="645" xr:uid="{00000000-0005-0000-0000-000066070000}"/>
    <cellStyle name="Millares 71 2" xfId="646" xr:uid="{00000000-0005-0000-0000-000067070000}"/>
    <cellStyle name="Millares 71 2 2" xfId="647" xr:uid="{00000000-0005-0000-0000-000068070000}"/>
    <cellStyle name="Millares 71 2 2 2" xfId="1757" xr:uid="{00000000-0005-0000-0000-000069070000}"/>
    <cellStyle name="Millares 71 2 2 3" xfId="2312" xr:uid="{00000000-0005-0000-0000-00006A070000}"/>
    <cellStyle name="Millares 71 2 2 4" xfId="3233" xr:uid="{00000000-0005-0000-0000-00006B070000}"/>
    <cellStyle name="Millares 71 2 3" xfId="1756" xr:uid="{00000000-0005-0000-0000-00006C070000}"/>
    <cellStyle name="Millares 71 2 4" xfId="2311" xr:uid="{00000000-0005-0000-0000-00006D070000}"/>
    <cellStyle name="Millares 71 2 5" xfId="3232" xr:uid="{00000000-0005-0000-0000-00006E070000}"/>
    <cellStyle name="Millares 71 3" xfId="648" xr:uid="{00000000-0005-0000-0000-00006F070000}"/>
    <cellStyle name="Millares 71 3 2" xfId="1758" xr:uid="{00000000-0005-0000-0000-000070070000}"/>
    <cellStyle name="Millares 71 3 3" xfId="2313" xr:uid="{00000000-0005-0000-0000-000071070000}"/>
    <cellStyle name="Millares 71 3 4" xfId="3234" xr:uid="{00000000-0005-0000-0000-000072070000}"/>
    <cellStyle name="Millares 71 4" xfId="649" xr:uid="{00000000-0005-0000-0000-000073070000}"/>
    <cellStyle name="Millares 71 4 2" xfId="1759" xr:uid="{00000000-0005-0000-0000-000074070000}"/>
    <cellStyle name="Millares 71 4 3" xfId="2314" xr:uid="{00000000-0005-0000-0000-000075070000}"/>
    <cellStyle name="Millares 71 4 4" xfId="3235" xr:uid="{00000000-0005-0000-0000-000076070000}"/>
    <cellStyle name="Millares 71 5" xfId="1755" xr:uid="{00000000-0005-0000-0000-000077070000}"/>
    <cellStyle name="Millares 71 6" xfId="2310" xr:uid="{00000000-0005-0000-0000-000078070000}"/>
    <cellStyle name="Millares 71 7" xfId="3231" xr:uid="{00000000-0005-0000-0000-000079070000}"/>
    <cellStyle name="Millares 72" xfId="650" xr:uid="{00000000-0005-0000-0000-00007A070000}"/>
    <cellStyle name="Millares 72 2" xfId="651" xr:uid="{00000000-0005-0000-0000-00007B070000}"/>
    <cellStyle name="Millares 72 2 2" xfId="652" xr:uid="{00000000-0005-0000-0000-00007C070000}"/>
    <cellStyle name="Millares 72 2 2 2" xfId="1762" xr:uid="{00000000-0005-0000-0000-00007D070000}"/>
    <cellStyle name="Millares 72 2 2 3" xfId="2317" xr:uid="{00000000-0005-0000-0000-00007E070000}"/>
    <cellStyle name="Millares 72 2 2 4" xfId="3238" xr:uid="{00000000-0005-0000-0000-00007F070000}"/>
    <cellStyle name="Millares 72 2 3" xfId="1761" xr:uid="{00000000-0005-0000-0000-000080070000}"/>
    <cellStyle name="Millares 72 2 4" xfId="2316" xr:uid="{00000000-0005-0000-0000-000081070000}"/>
    <cellStyle name="Millares 72 2 5" xfId="3237" xr:uid="{00000000-0005-0000-0000-000082070000}"/>
    <cellStyle name="Millares 72 3" xfId="653" xr:uid="{00000000-0005-0000-0000-000083070000}"/>
    <cellStyle name="Millares 72 3 2" xfId="1763" xr:uid="{00000000-0005-0000-0000-000084070000}"/>
    <cellStyle name="Millares 72 3 3" xfId="2318" xr:uid="{00000000-0005-0000-0000-000085070000}"/>
    <cellStyle name="Millares 72 3 4" xfId="3239" xr:uid="{00000000-0005-0000-0000-000086070000}"/>
    <cellStyle name="Millares 72 4" xfId="654" xr:uid="{00000000-0005-0000-0000-000087070000}"/>
    <cellStyle name="Millares 72 4 2" xfId="1764" xr:uid="{00000000-0005-0000-0000-000088070000}"/>
    <cellStyle name="Millares 72 4 3" xfId="2319" xr:uid="{00000000-0005-0000-0000-000089070000}"/>
    <cellStyle name="Millares 72 4 4" xfId="3240" xr:uid="{00000000-0005-0000-0000-00008A070000}"/>
    <cellStyle name="Millares 72 5" xfId="1760" xr:uid="{00000000-0005-0000-0000-00008B070000}"/>
    <cellStyle name="Millares 72 6" xfId="2315" xr:uid="{00000000-0005-0000-0000-00008C070000}"/>
    <cellStyle name="Millares 72 7" xfId="3236" xr:uid="{00000000-0005-0000-0000-00008D070000}"/>
    <cellStyle name="Millares 73" xfId="655" xr:uid="{00000000-0005-0000-0000-00008E070000}"/>
    <cellStyle name="Millares 73 2" xfId="656" xr:uid="{00000000-0005-0000-0000-00008F070000}"/>
    <cellStyle name="Millares 73 2 2" xfId="657" xr:uid="{00000000-0005-0000-0000-000090070000}"/>
    <cellStyle name="Millares 73 2 2 2" xfId="1767" xr:uid="{00000000-0005-0000-0000-000091070000}"/>
    <cellStyle name="Millares 73 2 2 3" xfId="2322" xr:uid="{00000000-0005-0000-0000-000092070000}"/>
    <cellStyle name="Millares 73 2 2 4" xfId="3243" xr:uid="{00000000-0005-0000-0000-000093070000}"/>
    <cellStyle name="Millares 73 2 3" xfId="1766" xr:uid="{00000000-0005-0000-0000-000094070000}"/>
    <cellStyle name="Millares 73 2 4" xfId="2321" xr:uid="{00000000-0005-0000-0000-000095070000}"/>
    <cellStyle name="Millares 73 2 5" xfId="3242" xr:uid="{00000000-0005-0000-0000-000096070000}"/>
    <cellStyle name="Millares 73 3" xfId="658" xr:uid="{00000000-0005-0000-0000-000097070000}"/>
    <cellStyle name="Millares 73 3 2" xfId="1768" xr:uid="{00000000-0005-0000-0000-000098070000}"/>
    <cellStyle name="Millares 73 3 3" xfId="2323" xr:uid="{00000000-0005-0000-0000-000099070000}"/>
    <cellStyle name="Millares 73 3 4" xfId="3244" xr:uid="{00000000-0005-0000-0000-00009A070000}"/>
    <cellStyle name="Millares 73 4" xfId="659" xr:uid="{00000000-0005-0000-0000-00009B070000}"/>
    <cellStyle name="Millares 73 4 2" xfId="1769" xr:uid="{00000000-0005-0000-0000-00009C070000}"/>
    <cellStyle name="Millares 73 4 3" xfId="2324" xr:uid="{00000000-0005-0000-0000-00009D070000}"/>
    <cellStyle name="Millares 73 4 4" xfId="3245" xr:uid="{00000000-0005-0000-0000-00009E070000}"/>
    <cellStyle name="Millares 73 5" xfId="1765" xr:uid="{00000000-0005-0000-0000-00009F070000}"/>
    <cellStyle name="Millares 73 6" xfId="2320" xr:uid="{00000000-0005-0000-0000-0000A0070000}"/>
    <cellStyle name="Millares 73 7" xfId="3241" xr:uid="{00000000-0005-0000-0000-0000A1070000}"/>
    <cellStyle name="Millares 74" xfId="660" xr:uid="{00000000-0005-0000-0000-0000A2070000}"/>
    <cellStyle name="Millares 74 2" xfId="661" xr:uid="{00000000-0005-0000-0000-0000A3070000}"/>
    <cellStyle name="Millares 74 2 2" xfId="662" xr:uid="{00000000-0005-0000-0000-0000A4070000}"/>
    <cellStyle name="Millares 74 2 2 2" xfId="1772" xr:uid="{00000000-0005-0000-0000-0000A5070000}"/>
    <cellStyle name="Millares 74 2 2 3" xfId="2327" xr:uid="{00000000-0005-0000-0000-0000A6070000}"/>
    <cellStyle name="Millares 74 2 2 4" xfId="3248" xr:uid="{00000000-0005-0000-0000-0000A7070000}"/>
    <cellStyle name="Millares 74 2 3" xfId="1771" xr:uid="{00000000-0005-0000-0000-0000A8070000}"/>
    <cellStyle name="Millares 74 2 4" xfId="2326" xr:uid="{00000000-0005-0000-0000-0000A9070000}"/>
    <cellStyle name="Millares 74 2 5" xfId="3247" xr:uid="{00000000-0005-0000-0000-0000AA070000}"/>
    <cellStyle name="Millares 74 3" xfId="663" xr:uid="{00000000-0005-0000-0000-0000AB070000}"/>
    <cellStyle name="Millares 74 3 2" xfId="1773" xr:uid="{00000000-0005-0000-0000-0000AC070000}"/>
    <cellStyle name="Millares 74 3 3" xfId="2328" xr:uid="{00000000-0005-0000-0000-0000AD070000}"/>
    <cellStyle name="Millares 74 3 4" xfId="3249" xr:uid="{00000000-0005-0000-0000-0000AE070000}"/>
    <cellStyle name="Millares 74 4" xfId="664" xr:uid="{00000000-0005-0000-0000-0000AF070000}"/>
    <cellStyle name="Millares 74 4 2" xfId="1774" xr:uid="{00000000-0005-0000-0000-0000B0070000}"/>
    <cellStyle name="Millares 74 4 3" xfId="2329" xr:uid="{00000000-0005-0000-0000-0000B1070000}"/>
    <cellStyle name="Millares 74 4 4" xfId="3250" xr:uid="{00000000-0005-0000-0000-0000B2070000}"/>
    <cellStyle name="Millares 74 5" xfId="1770" xr:uid="{00000000-0005-0000-0000-0000B3070000}"/>
    <cellStyle name="Millares 74 6" xfId="2325" xr:uid="{00000000-0005-0000-0000-0000B4070000}"/>
    <cellStyle name="Millares 74 7" xfId="3246" xr:uid="{00000000-0005-0000-0000-0000B5070000}"/>
    <cellStyle name="Millares 75" xfId="665" xr:uid="{00000000-0005-0000-0000-0000B6070000}"/>
    <cellStyle name="Millares 75 2" xfId="666" xr:uid="{00000000-0005-0000-0000-0000B7070000}"/>
    <cellStyle name="Millares 75 2 2" xfId="667" xr:uid="{00000000-0005-0000-0000-0000B8070000}"/>
    <cellStyle name="Millares 75 2 2 2" xfId="1777" xr:uid="{00000000-0005-0000-0000-0000B9070000}"/>
    <cellStyle name="Millares 75 2 2 3" xfId="2332" xr:uid="{00000000-0005-0000-0000-0000BA070000}"/>
    <cellStyle name="Millares 75 2 2 4" xfId="3253" xr:uid="{00000000-0005-0000-0000-0000BB070000}"/>
    <cellStyle name="Millares 75 2 3" xfId="1776" xr:uid="{00000000-0005-0000-0000-0000BC070000}"/>
    <cellStyle name="Millares 75 2 4" xfId="2331" xr:uid="{00000000-0005-0000-0000-0000BD070000}"/>
    <cellStyle name="Millares 75 2 5" xfId="3252" xr:uid="{00000000-0005-0000-0000-0000BE070000}"/>
    <cellStyle name="Millares 75 3" xfId="668" xr:uid="{00000000-0005-0000-0000-0000BF070000}"/>
    <cellStyle name="Millares 75 3 2" xfId="1778" xr:uid="{00000000-0005-0000-0000-0000C0070000}"/>
    <cellStyle name="Millares 75 3 3" xfId="2333" xr:uid="{00000000-0005-0000-0000-0000C1070000}"/>
    <cellStyle name="Millares 75 3 4" xfId="3254" xr:uid="{00000000-0005-0000-0000-0000C2070000}"/>
    <cellStyle name="Millares 75 4" xfId="669" xr:uid="{00000000-0005-0000-0000-0000C3070000}"/>
    <cellStyle name="Millares 75 4 2" xfId="1779" xr:uid="{00000000-0005-0000-0000-0000C4070000}"/>
    <cellStyle name="Millares 75 4 3" xfId="2334" xr:uid="{00000000-0005-0000-0000-0000C5070000}"/>
    <cellStyle name="Millares 75 4 4" xfId="3255" xr:uid="{00000000-0005-0000-0000-0000C6070000}"/>
    <cellStyle name="Millares 75 5" xfId="1775" xr:uid="{00000000-0005-0000-0000-0000C7070000}"/>
    <cellStyle name="Millares 75 6" xfId="2330" xr:uid="{00000000-0005-0000-0000-0000C8070000}"/>
    <cellStyle name="Millares 75 7" xfId="3251" xr:uid="{00000000-0005-0000-0000-0000C9070000}"/>
    <cellStyle name="Millares 76" xfId="670" xr:uid="{00000000-0005-0000-0000-0000CA070000}"/>
    <cellStyle name="Millares 76 2" xfId="671" xr:uid="{00000000-0005-0000-0000-0000CB070000}"/>
    <cellStyle name="Millares 76 2 2" xfId="672" xr:uid="{00000000-0005-0000-0000-0000CC070000}"/>
    <cellStyle name="Millares 76 2 2 2" xfId="1782" xr:uid="{00000000-0005-0000-0000-0000CD070000}"/>
    <cellStyle name="Millares 76 2 2 3" xfId="2337" xr:uid="{00000000-0005-0000-0000-0000CE070000}"/>
    <cellStyle name="Millares 76 2 2 4" xfId="3258" xr:uid="{00000000-0005-0000-0000-0000CF070000}"/>
    <cellStyle name="Millares 76 2 3" xfId="1781" xr:uid="{00000000-0005-0000-0000-0000D0070000}"/>
    <cellStyle name="Millares 76 2 4" xfId="2336" xr:uid="{00000000-0005-0000-0000-0000D1070000}"/>
    <cellStyle name="Millares 76 2 5" xfId="3257" xr:uid="{00000000-0005-0000-0000-0000D2070000}"/>
    <cellStyle name="Millares 76 3" xfId="673" xr:uid="{00000000-0005-0000-0000-0000D3070000}"/>
    <cellStyle name="Millares 76 3 2" xfId="1783" xr:uid="{00000000-0005-0000-0000-0000D4070000}"/>
    <cellStyle name="Millares 76 3 3" xfId="2338" xr:uid="{00000000-0005-0000-0000-0000D5070000}"/>
    <cellStyle name="Millares 76 3 4" xfId="3259" xr:uid="{00000000-0005-0000-0000-0000D6070000}"/>
    <cellStyle name="Millares 76 4" xfId="674" xr:uid="{00000000-0005-0000-0000-0000D7070000}"/>
    <cellStyle name="Millares 76 4 2" xfId="1784" xr:uid="{00000000-0005-0000-0000-0000D8070000}"/>
    <cellStyle name="Millares 76 4 3" xfId="2339" xr:uid="{00000000-0005-0000-0000-0000D9070000}"/>
    <cellStyle name="Millares 76 4 4" xfId="3260" xr:uid="{00000000-0005-0000-0000-0000DA070000}"/>
    <cellStyle name="Millares 76 5" xfId="1780" xr:uid="{00000000-0005-0000-0000-0000DB070000}"/>
    <cellStyle name="Millares 76 6" xfId="2335" xr:uid="{00000000-0005-0000-0000-0000DC070000}"/>
    <cellStyle name="Millares 76 7" xfId="3256" xr:uid="{00000000-0005-0000-0000-0000DD070000}"/>
    <cellStyle name="Millares 77" xfId="675" xr:uid="{00000000-0005-0000-0000-0000DE070000}"/>
    <cellStyle name="Millares 77 2" xfId="676" xr:uid="{00000000-0005-0000-0000-0000DF070000}"/>
    <cellStyle name="Millares 77 2 2" xfId="677" xr:uid="{00000000-0005-0000-0000-0000E0070000}"/>
    <cellStyle name="Millares 77 2 2 2" xfId="1787" xr:uid="{00000000-0005-0000-0000-0000E1070000}"/>
    <cellStyle name="Millares 77 2 2 3" xfId="2342" xr:uid="{00000000-0005-0000-0000-0000E2070000}"/>
    <cellStyle name="Millares 77 2 2 4" xfId="3263" xr:uid="{00000000-0005-0000-0000-0000E3070000}"/>
    <cellStyle name="Millares 77 2 3" xfId="1786" xr:uid="{00000000-0005-0000-0000-0000E4070000}"/>
    <cellStyle name="Millares 77 2 4" xfId="2341" xr:uid="{00000000-0005-0000-0000-0000E5070000}"/>
    <cellStyle name="Millares 77 2 5" xfId="3262" xr:uid="{00000000-0005-0000-0000-0000E6070000}"/>
    <cellStyle name="Millares 77 3" xfId="678" xr:uid="{00000000-0005-0000-0000-0000E7070000}"/>
    <cellStyle name="Millares 77 3 2" xfId="1788" xr:uid="{00000000-0005-0000-0000-0000E8070000}"/>
    <cellStyle name="Millares 77 3 3" xfId="2343" xr:uid="{00000000-0005-0000-0000-0000E9070000}"/>
    <cellStyle name="Millares 77 3 4" xfId="3264" xr:uid="{00000000-0005-0000-0000-0000EA070000}"/>
    <cellStyle name="Millares 77 4" xfId="679" xr:uid="{00000000-0005-0000-0000-0000EB070000}"/>
    <cellStyle name="Millares 77 4 2" xfId="1789" xr:uid="{00000000-0005-0000-0000-0000EC070000}"/>
    <cellStyle name="Millares 77 4 3" xfId="2344" xr:uid="{00000000-0005-0000-0000-0000ED070000}"/>
    <cellStyle name="Millares 77 4 4" xfId="3265" xr:uid="{00000000-0005-0000-0000-0000EE070000}"/>
    <cellStyle name="Millares 77 5" xfId="1785" xr:uid="{00000000-0005-0000-0000-0000EF070000}"/>
    <cellStyle name="Millares 77 6" xfId="2340" xr:uid="{00000000-0005-0000-0000-0000F0070000}"/>
    <cellStyle name="Millares 77 7" xfId="3261" xr:uid="{00000000-0005-0000-0000-0000F1070000}"/>
    <cellStyle name="Millares 78" xfId="680" xr:uid="{00000000-0005-0000-0000-0000F2070000}"/>
    <cellStyle name="Millares 78 2" xfId="681" xr:uid="{00000000-0005-0000-0000-0000F3070000}"/>
    <cellStyle name="Millares 78 2 2" xfId="682" xr:uid="{00000000-0005-0000-0000-0000F4070000}"/>
    <cellStyle name="Millares 78 2 2 2" xfId="1792" xr:uid="{00000000-0005-0000-0000-0000F5070000}"/>
    <cellStyle name="Millares 78 2 2 3" xfId="2347" xr:uid="{00000000-0005-0000-0000-0000F6070000}"/>
    <cellStyle name="Millares 78 2 2 4" xfId="3268" xr:uid="{00000000-0005-0000-0000-0000F7070000}"/>
    <cellStyle name="Millares 78 2 3" xfId="1791" xr:uid="{00000000-0005-0000-0000-0000F8070000}"/>
    <cellStyle name="Millares 78 2 4" xfId="2346" xr:uid="{00000000-0005-0000-0000-0000F9070000}"/>
    <cellStyle name="Millares 78 2 5" xfId="3267" xr:uid="{00000000-0005-0000-0000-0000FA070000}"/>
    <cellStyle name="Millares 78 3" xfId="683" xr:uid="{00000000-0005-0000-0000-0000FB070000}"/>
    <cellStyle name="Millares 78 3 2" xfId="1793" xr:uid="{00000000-0005-0000-0000-0000FC070000}"/>
    <cellStyle name="Millares 78 3 3" xfId="2348" xr:uid="{00000000-0005-0000-0000-0000FD070000}"/>
    <cellStyle name="Millares 78 3 4" xfId="3269" xr:uid="{00000000-0005-0000-0000-0000FE070000}"/>
    <cellStyle name="Millares 78 4" xfId="684" xr:uid="{00000000-0005-0000-0000-0000FF070000}"/>
    <cellStyle name="Millares 78 4 2" xfId="1794" xr:uid="{00000000-0005-0000-0000-000000080000}"/>
    <cellStyle name="Millares 78 4 3" xfId="2349" xr:uid="{00000000-0005-0000-0000-000001080000}"/>
    <cellStyle name="Millares 78 4 4" xfId="3270" xr:uid="{00000000-0005-0000-0000-000002080000}"/>
    <cellStyle name="Millares 78 5" xfId="1790" xr:uid="{00000000-0005-0000-0000-000003080000}"/>
    <cellStyle name="Millares 78 6" xfId="2345" xr:uid="{00000000-0005-0000-0000-000004080000}"/>
    <cellStyle name="Millares 78 7" xfId="3266" xr:uid="{00000000-0005-0000-0000-000005080000}"/>
    <cellStyle name="Millares 79" xfId="685" xr:uid="{00000000-0005-0000-0000-000006080000}"/>
    <cellStyle name="Millares 79 2" xfId="686" xr:uid="{00000000-0005-0000-0000-000007080000}"/>
    <cellStyle name="Millares 79 2 2" xfId="687" xr:uid="{00000000-0005-0000-0000-000008080000}"/>
    <cellStyle name="Millares 79 2 2 2" xfId="1797" xr:uid="{00000000-0005-0000-0000-000009080000}"/>
    <cellStyle name="Millares 79 2 2 3" xfId="2352" xr:uid="{00000000-0005-0000-0000-00000A080000}"/>
    <cellStyle name="Millares 79 2 2 4" xfId="3273" xr:uid="{00000000-0005-0000-0000-00000B080000}"/>
    <cellStyle name="Millares 79 2 3" xfId="1796" xr:uid="{00000000-0005-0000-0000-00000C080000}"/>
    <cellStyle name="Millares 79 2 4" xfId="2351" xr:uid="{00000000-0005-0000-0000-00000D080000}"/>
    <cellStyle name="Millares 79 2 5" xfId="3272" xr:uid="{00000000-0005-0000-0000-00000E080000}"/>
    <cellStyle name="Millares 79 3" xfId="688" xr:uid="{00000000-0005-0000-0000-00000F080000}"/>
    <cellStyle name="Millares 79 3 2" xfId="1798" xr:uid="{00000000-0005-0000-0000-000010080000}"/>
    <cellStyle name="Millares 79 3 3" xfId="2353" xr:uid="{00000000-0005-0000-0000-000011080000}"/>
    <cellStyle name="Millares 79 3 4" xfId="3274" xr:uid="{00000000-0005-0000-0000-000012080000}"/>
    <cellStyle name="Millares 79 4" xfId="689" xr:uid="{00000000-0005-0000-0000-000013080000}"/>
    <cellStyle name="Millares 79 4 2" xfId="1799" xr:uid="{00000000-0005-0000-0000-000014080000}"/>
    <cellStyle name="Millares 79 4 3" xfId="2354" xr:uid="{00000000-0005-0000-0000-000015080000}"/>
    <cellStyle name="Millares 79 4 4" xfId="3275" xr:uid="{00000000-0005-0000-0000-000016080000}"/>
    <cellStyle name="Millares 79 5" xfId="1795" xr:uid="{00000000-0005-0000-0000-000017080000}"/>
    <cellStyle name="Millares 79 6" xfId="2350" xr:uid="{00000000-0005-0000-0000-000018080000}"/>
    <cellStyle name="Millares 79 7" xfId="3271" xr:uid="{00000000-0005-0000-0000-000019080000}"/>
    <cellStyle name="Millares 8" xfId="690" xr:uid="{00000000-0005-0000-0000-00001A080000}"/>
    <cellStyle name="Millares 8 2" xfId="691" xr:uid="{00000000-0005-0000-0000-00001B080000}"/>
    <cellStyle name="Millares 8 2 2" xfId="692" xr:uid="{00000000-0005-0000-0000-00001C080000}"/>
    <cellStyle name="Millares 8 2 2 2" xfId="1802" xr:uid="{00000000-0005-0000-0000-00001D080000}"/>
    <cellStyle name="Millares 8 2 2 3" xfId="2357" xr:uid="{00000000-0005-0000-0000-00001E080000}"/>
    <cellStyle name="Millares 8 2 2 4" xfId="3278" xr:uid="{00000000-0005-0000-0000-00001F080000}"/>
    <cellStyle name="Millares 8 2 3" xfId="1801" xr:uid="{00000000-0005-0000-0000-000020080000}"/>
    <cellStyle name="Millares 8 2 4" xfId="2356" xr:uid="{00000000-0005-0000-0000-000021080000}"/>
    <cellStyle name="Millares 8 2 5" xfId="3277" xr:uid="{00000000-0005-0000-0000-000022080000}"/>
    <cellStyle name="Millares 8 3" xfId="693" xr:uid="{00000000-0005-0000-0000-000023080000}"/>
    <cellStyle name="Millares 8 3 2" xfId="1803" xr:uid="{00000000-0005-0000-0000-000024080000}"/>
    <cellStyle name="Millares 8 3 3" xfId="2358" xr:uid="{00000000-0005-0000-0000-000025080000}"/>
    <cellStyle name="Millares 8 3 4" xfId="3279" xr:uid="{00000000-0005-0000-0000-000026080000}"/>
    <cellStyle name="Millares 8 4" xfId="694" xr:uid="{00000000-0005-0000-0000-000027080000}"/>
    <cellStyle name="Millares 8 4 2" xfId="1804" xr:uid="{00000000-0005-0000-0000-000028080000}"/>
    <cellStyle name="Millares 8 4 3" xfId="2359" xr:uid="{00000000-0005-0000-0000-000029080000}"/>
    <cellStyle name="Millares 8 4 4" xfId="3280" xr:uid="{00000000-0005-0000-0000-00002A080000}"/>
    <cellStyle name="Millares 8 5" xfId="1800" xr:uid="{00000000-0005-0000-0000-00002B080000}"/>
    <cellStyle name="Millares 8 6" xfId="2355" xr:uid="{00000000-0005-0000-0000-00002C080000}"/>
    <cellStyle name="Millares 8 7" xfId="3276" xr:uid="{00000000-0005-0000-0000-00002D080000}"/>
    <cellStyle name="Millares 80" xfId="695" xr:uid="{00000000-0005-0000-0000-00002E080000}"/>
    <cellStyle name="Millares 80 2" xfId="696" xr:uid="{00000000-0005-0000-0000-00002F080000}"/>
    <cellStyle name="Millares 80 2 2" xfId="697" xr:uid="{00000000-0005-0000-0000-000030080000}"/>
    <cellStyle name="Millares 80 2 2 2" xfId="1807" xr:uid="{00000000-0005-0000-0000-000031080000}"/>
    <cellStyle name="Millares 80 2 2 3" xfId="2362" xr:uid="{00000000-0005-0000-0000-000032080000}"/>
    <cellStyle name="Millares 80 2 2 4" xfId="3283" xr:uid="{00000000-0005-0000-0000-000033080000}"/>
    <cellStyle name="Millares 80 2 3" xfId="1806" xr:uid="{00000000-0005-0000-0000-000034080000}"/>
    <cellStyle name="Millares 80 2 4" xfId="2361" xr:uid="{00000000-0005-0000-0000-000035080000}"/>
    <cellStyle name="Millares 80 2 5" xfId="3282" xr:uid="{00000000-0005-0000-0000-000036080000}"/>
    <cellStyle name="Millares 80 3" xfId="698" xr:uid="{00000000-0005-0000-0000-000037080000}"/>
    <cellStyle name="Millares 80 3 2" xfId="1808" xr:uid="{00000000-0005-0000-0000-000038080000}"/>
    <cellStyle name="Millares 80 3 3" xfId="2363" xr:uid="{00000000-0005-0000-0000-000039080000}"/>
    <cellStyle name="Millares 80 3 4" xfId="3284" xr:uid="{00000000-0005-0000-0000-00003A080000}"/>
    <cellStyle name="Millares 80 4" xfId="699" xr:uid="{00000000-0005-0000-0000-00003B080000}"/>
    <cellStyle name="Millares 80 4 2" xfId="1809" xr:uid="{00000000-0005-0000-0000-00003C080000}"/>
    <cellStyle name="Millares 80 4 3" xfId="2364" xr:uid="{00000000-0005-0000-0000-00003D080000}"/>
    <cellStyle name="Millares 80 4 4" xfId="3285" xr:uid="{00000000-0005-0000-0000-00003E080000}"/>
    <cellStyle name="Millares 80 5" xfId="1805" xr:uid="{00000000-0005-0000-0000-00003F080000}"/>
    <cellStyle name="Millares 80 6" xfId="2360" xr:uid="{00000000-0005-0000-0000-000040080000}"/>
    <cellStyle name="Millares 80 7" xfId="3281" xr:uid="{00000000-0005-0000-0000-000041080000}"/>
    <cellStyle name="Millares 81" xfId="700" xr:uid="{00000000-0005-0000-0000-000042080000}"/>
    <cellStyle name="Millares 81 2" xfId="701" xr:uid="{00000000-0005-0000-0000-000043080000}"/>
    <cellStyle name="Millares 81 2 2" xfId="702" xr:uid="{00000000-0005-0000-0000-000044080000}"/>
    <cellStyle name="Millares 81 2 2 2" xfId="1812" xr:uid="{00000000-0005-0000-0000-000045080000}"/>
    <cellStyle name="Millares 81 2 2 3" xfId="2367" xr:uid="{00000000-0005-0000-0000-000046080000}"/>
    <cellStyle name="Millares 81 2 2 4" xfId="3288" xr:uid="{00000000-0005-0000-0000-000047080000}"/>
    <cellStyle name="Millares 81 2 3" xfId="1811" xr:uid="{00000000-0005-0000-0000-000048080000}"/>
    <cellStyle name="Millares 81 2 4" xfId="2366" xr:uid="{00000000-0005-0000-0000-000049080000}"/>
    <cellStyle name="Millares 81 2 5" xfId="3287" xr:uid="{00000000-0005-0000-0000-00004A080000}"/>
    <cellStyle name="Millares 81 3" xfId="703" xr:uid="{00000000-0005-0000-0000-00004B080000}"/>
    <cellStyle name="Millares 81 3 2" xfId="1813" xr:uid="{00000000-0005-0000-0000-00004C080000}"/>
    <cellStyle name="Millares 81 3 3" xfId="2368" xr:uid="{00000000-0005-0000-0000-00004D080000}"/>
    <cellStyle name="Millares 81 3 4" xfId="3289" xr:uid="{00000000-0005-0000-0000-00004E080000}"/>
    <cellStyle name="Millares 81 4" xfId="704" xr:uid="{00000000-0005-0000-0000-00004F080000}"/>
    <cellStyle name="Millares 81 4 2" xfId="1814" xr:uid="{00000000-0005-0000-0000-000050080000}"/>
    <cellStyle name="Millares 81 4 3" xfId="2369" xr:uid="{00000000-0005-0000-0000-000051080000}"/>
    <cellStyle name="Millares 81 4 4" xfId="3290" xr:uid="{00000000-0005-0000-0000-000052080000}"/>
    <cellStyle name="Millares 81 5" xfId="1810" xr:uid="{00000000-0005-0000-0000-000053080000}"/>
    <cellStyle name="Millares 81 6" xfId="2365" xr:uid="{00000000-0005-0000-0000-000054080000}"/>
    <cellStyle name="Millares 81 7" xfId="3286" xr:uid="{00000000-0005-0000-0000-000055080000}"/>
    <cellStyle name="Millares 82" xfId="705" xr:uid="{00000000-0005-0000-0000-000056080000}"/>
    <cellStyle name="Millares 82 2" xfId="706" xr:uid="{00000000-0005-0000-0000-000057080000}"/>
    <cellStyle name="Millares 82 2 2" xfId="707" xr:uid="{00000000-0005-0000-0000-000058080000}"/>
    <cellStyle name="Millares 82 2 2 2" xfId="1817" xr:uid="{00000000-0005-0000-0000-000059080000}"/>
    <cellStyle name="Millares 82 2 2 3" xfId="2372" xr:uid="{00000000-0005-0000-0000-00005A080000}"/>
    <cellStyle name="Millares 82 2 2 4" xfId="3293" xr:uid="{00000000-0005-0000-0000-00005B080000}"/>
    <cellStyle name="Millares 82 2 3" xfId="1816" xr:uid="{00000000-0005-0000-0000-00005C080000}"/>
    <cellStyle name="Millares 82 2 4" xfId="2371" xr:uid="{00000000-0005-0000-0000-00005D080000}"/>
    <cellStyle name="Millares 82 2 5" xfId="3292" xr:uid="{00000000-0005-0000-0000-00005E080000}"/>
    <cellStyle name="Millares 82 3" xfId="708" xr:uid="{00000000-0005-0000-0000-00005F080000}"/>
    <cellStyle name="Millares 82 3 2" xfId="1818" xr:uid="{00000000-0005-0000-0000-000060080000}"/>
    <cellStyle name="Millares 82 3 3" xfId="2373" xr:uid="{00000000-0005-0000-0000-000061080000}"/>
    <cellStyle name="Millares 82 3 4" xfId="3294" xr:uid="{00000000-0005-0000-0000-000062080000}"/>
    <cellStyle name="Millares 82 4" xfId="709" xr:uid="{00000000-0005-0000-0000-000063080000}"/>
    <cellStyle name="Millares 82 4 2" xfId="1819" xr:uid="{00000000-0005-0000-0000-000064080000}"/>
    <cellStyle name="Millares 82 4 3" xfId="2374" xr:uid="{00000000-0005-0000-0000-000065080000}"/>
    <cellStyle name="Millares 82 4 4" xfId="3295" xr:uid="{00000000-0005-0000-0000-000066080000}"/>
    <cellStyle name="Millares 82 5" xfId="1815" xr:uid="{00000000-0005-0000-0000-000067080000}"/>
    <cellStyle name="Millares 82 6" xfId="2370" xr:uid="{00000000-0005-0000-0000-000068080000}"/>
    <cellStyle name="Millares 82 7" xfId="3291" xr:uid="{00000000-0005-0000-0000-000069080000}"/>
    <cellStyle name="Millares 83" xfId="710" xr:uid="{00000000-0005-0000-0000-00006A080000}"/>
    <cellStyle name="Millares 83 2" xfId="711" xr:uid="{00000000-0005-0000-0000-00006B080000}"/>
    <cellStyle name="Millares 83 2 2" xfId="712" xr:uid="{00000000-0005-0000-0000-00006C080000}"/>
    <cellStyle name="Millares 83 2 2 2" xfId="1822" xr:uid="{00000000-0005-0000-0000-00006D080000}"/>
    <cellStyle name="Millares 83 2 2 3" xfId="2377" xr:uid="{00000000-0005-0000-0000-00006E080000}"/>
    <cellStyle name="Millares 83 2 2 4" xfId="3298" xr:uid="{00000000-0005-0000-0000-00006F080000}"/>
    <cellStyle name="Millares 83 2 3" xfId="1821" xr:uid="{00000000-0005-0000-0000-000070080000}"/>
    <cellStyle name="Millares 83 2 4" xfId="2376" xr:uid="{00000000-0005-0000-0000-000071080000}"/>
    <cellStyle name="Millares 83 2 5" xfId="3297" xr:uid="{00000000-0005-0000-0000-000072080000}"/>
    <cellStyle name="Millares 83 3" xfId="713" xr:uid="{00000000-0005-0000-0000-000073080000}"/>
    <cellStyle name="Millares 83 3 2" xfId="1823" xr:uid="{00000000-0005-0000-0000-000074080000}"/>
    <cellStyle name="Millares 83 3 3" xfId="2378" xr:uid="{00000000-0005-0000-0000-000075080000}"/>
    <cellStyle name="Millares 83 3 4" xfId="3299" xr:uid="{00000000-0005-0000-0000-000076080000}"/>
    <cellStyle name="Millares 83 4" xfId="714" xr:uid="{00000000-0005-0000-0000-000077080000}"/>
    <cellStyle name="Millares 83 4 2" xfId="1824" xr:uid="{00000000-0005-0000-0000-000078080000}"/>
    <cellStyle name="Millares 83 4 3" xfId="2379" xr:uid="{00000000-0005-0000-0000-000079080000}"/>
    <cellStyle name="Millares 83 4 4" xfId="3300" xr:uid="{00000000-0005-0000-0000-00007A080000}"/>
    <cellStyle name="Millares 83 5" xfId="1820" xr:uid="{00000000-0005-0000-0000-00007B080000}"/>
    <cellStyle name="Millares 83 6" xfId="2375" xr:uid="{00000000-0005-0000-0000-00007C080000}"/>
    <cellStyle name="Millares 83 7" xfId="3296" xr:uid="{00000000-0005-0000-0000-00007D080000}"/>
    <cellStyle name="Millares 84" xfId="715" xr:uid="{00000000-0005-0000-0000-00007E080000}"/>
    <cellStyle name="Millares 84 2" xfId="716" xr:uid="{00000000-0005-0000-0000-00007F080000}"/>
    <cellStyle name="Millares 84 2 2" xfId="717" xr:uid="{00000000-0005-0000-0000-000080080000}"/>
    <cellStyle name="Millares 84 2 2 2" xfId="1827" xr:uid="{00000000-0005-0000-0000-000081080000}"/>
    <cellStyle name="Millares 84 2 2 3" xfId="2382" xr:uid="{00000000-0005-0000-0000-000082080000}"/>
    <cellStyle name="Millares 84 2 2 4" xfId="3303" xr:uid="{00000000-0005-0000-0000-000083080000}"/>
    <cellStyle name="Millares 84 2 3" xfId="1826" xr:uid="{00000000-0005-0000-0000-000084080000}"/>
    <cellStyle name="Millares 84 2 4" xfId="2381" xr:uid="{00000000-0005-0000-0000-000085080000}"/>
    <cellStyle name="Millares 84 2 5" xfId="3302" xr:uid="{00000000-0005-0000-0000-000086080000}"/>
    <cellStyle name="Millares 84 3" xfId="718" xr:uid="{00000000-0005-0000-0000-000087080000}"/>
    <cellStyle name="Millares 84 3 2" xfId="1828" xr:uid="{00000000-0005-0000-0000-000088080000}"/>
    <cellStyle name="Millares 84 3 3" xfId="2383" xr:uid="{00000000-0005-0000-0000-000089080000}"/>
    <cellStyle name="Millares 84 3 4" xfId="3304" xr:uid="{00000000-0005-0000-0000-00008A080000}"/>
    <cellStyle name="Millares 84 4" xfId="719" xr:uid="{00000000-0005-0000-0000-00008B080000}"/>
    <cellStyle name="Millares 84 4 2" xfId="1829" xr:uid="{00000000-0005-0000-0000-00008C080000}"/>
    <cellStyle name="Millares 84 4 3" xfId="2384" xr:uid="{00000000-0005-0000-0000-00008D080000}"/>
    <cellStyle name="Millares 84 4 4" xfId="3305" xr:uid="{00000000-0005-0000-0000-00008E080000}"/>
    <cellStyle name="Millares 84 5" xfId="1825" xr:uid="{00000000-0005-0000-0000-00008F080000}"/>
    <cellStyle name="Millares 84 6" xfId="2380" xr:uid="{00000000-0005-0000-0000-000090080000}"/>
    <cellStyle name="Millares 84 7" xfId="3301" xr:uid="{00000000-0005-0000-0000-000091080000}"/>
    <cellStyle name="Millares 85" xfId="720" xr:uid="{00000000-0005-0000-0000-000092080000}"/>
    <cellStyle name="Millares 85 2" xfId="721" xr:uid="{00000000-0005-0000-0000-000093080000}"/>
    <cellStyle name="Millares 85 2 2" xfId="722" xr:uid="{00000000-0005-0000-0000-000094080000}"/>
    <cellStyle name="Millares 85 2 2 2" xfId="1832" xr:uid="{00000000-0005-0000-0000-000095080000}"/>
    <cellStyle name="Millares 85 2 2 3" xfId="2387" xr:uid="{00000000-0005-0000-0000-000096080000}"/>
    <cellStyle name="Millares 85 2 2 4" xfId="3308" xr:uid="{00000000-0005-0000-0000-000097080000}"/>
    <cellStyle name="Millares 85 2 3" xfId="1831" xr:uid="{00000000-0005-0000-0000-000098080000}"/>
    <cellStyle name="Millares 85 2 4" xfId="2386" xr:uid="{00000000-0005-0000-0000-000099080000}"/>
    <cellStyle name="Millares 85 2 5" xfId="3307" xr:uid="{00000000-0005-0000-0000-00009A080000}"/>
    <cellStyle name="Millares 85 3" xfId="723" xr:uid="{00000000-0005-0000-0000-00009B080000}"/>
    <cellStyle name="Millares 85 3 2" xfId="1833" xr:uid="{00000000-0005-0000-0000-00009C080000}"/>
    <cellStyle name="Millares 85 3 3" xfId="2388" xr:uid="{00000000-0005-0000-0000-00009D080000}"/>
    <cellStyle name="Millares 85 3 4" xfId="3309" xr:uid="{00000000-0005-0000-0000-00009E080000}"/>
    <cellStyle name="Millares 85 4" xfId="724" xr:uid="{00000000-0005-0000-0000-00009F080000}"/>
    <cellStyle name="Millares 85 4 2" xfId="1834" xr:uid="{00000000-0005-0000-0000-0000A0080000}"/>
    <cellStyle name="Millares 85 4 3" xfId="2389" xr:uid="{00000000-0005-0000-0000-0000A1080000}"/>
    <cellStyle name="Millares 85 4 4" xfId="3310" xr:uid="{00000000-0005-0000-0000-0000A2080000}"/>
    <cellStyle name="Millares 85 5" xfId="1830" xr:uid="{00000000-0005-0000-0000-0000A3080000}"/>
    <cellStyle name="Millares 85 6" xfId="2385" xr:uid="{00000000-0005-0000-0000-0000A4080000}"/>
    <cellStyle name="Millares 85 7" xfId="3306" xr:uid="{00000000-0005-0000-0000-0000A5080000}"/>
    <cellStyle name="Millares 86" xfId="725" xr:uid="{00000000-0005-0000-0000-0000A6080000}"/>
    <cellStyle name="Millares 86 2" xfId="726" xr:uid="{00000000-0005-0000-0000-0000A7080000}"/>
    <cellStyle name="Millares 86 2 2" xfId="727" xr:uid="{00000000-0005-0000-0000-0000A8080000}"/>
    <cellStyle name="Millares 86 2 2 2" xfId="1837" xr:uid="{00000000-0005-0000-0000-0000A9080000}"/>
    <cellStyle name="Millares 86 2 2 3" xfId="2392" xr:uid="{00000000-0005-0000-0000-0000AA080000}"/>
    <cellStyle name="Millares 86 2 2 4" xfId="3313" xr:uid="{00000000-0005-0000-0000-0000AB080000}"/>
    <cellStyle name="Millares 86 2 3" xfId="1836" xr:uid="{00000000-0005-0000-0000-0000AC080000}"/>
    <cellStyle name="Millares 86 2 4" xfId="2391" xr:uid="{00000000-0005-0000-0000-0000AD080000}"/>
    <cellStyle name="Millares 86 2 5" xfId="3312" xr:uid="{00000000-0005-0000-0000-0000AE080000}"/>
    <cellStyle name="Millares 86 3" xfId="728" xr:uid="{00000000-0005-0000-0000-0000AF080000}"/>
    <cellStyle name="Millares 86 3 2" xfId="1838" xr:uid="{00000000-0005-0000-0000-0000B0080000}"/>
    <cellStyle name="Millares 86 3 3" xfId="2393" xr:uid="{00000000-0005-0000-0000-0000B1080000}"/>
    <cellStyle name="Millares 86 3 4" xfId="3314" xr:uid="{00000000-0005-0000-0000-0000B2080000}"/>
    <cellStyle name="Millares 86 4" xfId="729" xr:uid="{00000000-0005-0000-0000-0000B3080000}"/>
    <cellStyle name="Millares 86 4 2" xfId="1839" xr:uid="{00000000-0005-0000-0000-0000B4080000}"/>
    <cellStyle name="Millares 86 4 3" xfId="2394" xr:uid="{00000000-0005-0000-0000-0000B5080000}"/>
    <cellStyle name="Millares 86 4 4" xfId="3315" xr:uid="{00000000-0005-0000-0000-0000B6080000}"/>
    <cellStyle name="Millares 86 5" xfId="1835" xr:uid="{00000000-0005-0000-0000-0000B7080000}"/>
    <cellStyle name="Millares 86 6" xfId="2390" xr:uid="{00000000-0005-0000-0000-0000B8080000}"/>
    <cellStyle name="Millares 86 7" xfId="3311" xr:uid="{00000000-0005-0000-0000-0000B9080000}"/>
    <cellStyle name="Millares 87" xfId="730" xr:uid="{00000000-0005-0000-0000-0000BA080000}"/>
    <cellStyle name="Millares 87 2" xfId="731" xr:uid="{00000000-0005-0000-0000-0000BB080000}"/>
    <cellStyle name="Millares 87 2 2" xfId="732" xr:uid="{00000000-0005-0000-0000-0000BC080000}"/>
    <cellStyle name="Millares 87 2 2 2" xfId="1842" xr:uid="{00000000-0005-0000-0000-0000BD080000}"/>
    <cellStyle name="Millares 87 2 2 3" xfId="2397" xr:uid="{00000000-0005-0000-0000-0000BE080000}"/>
    <cellStyle name="Millares 87 2 2 4" xfId="3318" xr:uid="{00000000-0005-0000-0000-0000BF080000}"/>
    <cellStyle name="Millares 87 2 3" xfId="1841" xr:uid="{00000000-0005-0000-0000-0000C0080000}"/>
    <cellStyle name="Millares 87 2 4" xfId="2396" xr:uid="{00000000-0005-0000-0000-0000C1080000}"/>
    <cellStyle name="Millares 87 2 5" xfId="3317" xr:uid="{00000000-0005-0000-0000-0000C2080000}"/>
    <cellStyle name="Millares 87 3" xfId="733" xr:uid="{00000000-0005-0000-0000-0000C3080000}"/>
    <cellStyle name="Millares 87 3 2" xfId="1843" xr:uid="{00000000-0005-0000-0000-0000C4080000}"/>
    <cellStyle name="Millares 87 3 3" xfId="2398" xr:uid="{00000000-0005-0000-0000-0000C5080000}"/>
    <cellStyle name="Millares 87 3 4" xfId="3319" xr:uid="{00000000-0005-0000-0000-0000C6080000}"/>
    <cellStyle name="Millares 87 4" xfId="734" xr:uid="{00000000-0005-0000-0000-0000C7080000}"/>
    <cellStyle name="Millares 87 4 2" xfId="1844" xr:uid="{00000000-0005-0000-0000-0000C8080000}"/>
    <cellStyle name="Millares 87 4 3" xfId="2399" xr:uid="{00000000-0005-0000-0000-0000C9080000}"/>
    <cellStyle name="Millares 87 4 4" xfId="3320" xr:uid="{00000000-0005-0000-0000-0000CA080000}"/>
    <cellStyle name="Millares 87 5" xfId="1840" xr:uid="{00000000-0005-0000-0000-0000CB080000}"/>
    <cellStyle name="Millares 87 6" xfId="2395" xr:uid="{00000000-0005-0000-0000-0000CC080000}"/>
    <cellStyle name="Millares 87 7" xfId="3316" xr:uid="{00000000-0005-0000-0000-0000CD080000}"/>
    <cellStyle name="Millares 88" xfId="735" xr:uid="{00000000-0005-0000-0000-0000CE080000}"/>
    <cellStyle name="Millares 88 2" xfId="736" xr:uid="{00000000-0005-0000-0000-0000CF080000}"/>
    <cellStyle name="Millares 88 2 2" xfId="737" xr:uid="{00000000-0005-0000-0000-0000D0080000}"/>
    <cellStyle name="Millares 88 2 2 2" xfId="1847" xr:uid="{00000000-0005-0000-0000-0000D1080000}"/>
    <cellStyle name="Millares 88 2 2 3" xfId="2402" xr:uid="{00000000-0005-0000-0000-0000D2080000}"/>
    <cellStyle name="Millares 88 2 2 4" xfId="3323" xr:uid="{00000000-0005-0000-0000-0000D3080000}"/>
    <cellStyle name="Millares 88 2 3" xfId="1846" xr:uid="{00000000-0005-0000-0000-0000D4080000}"/>
    <cellStyle name="Millares 88 2 4" xfId="2401" xr:uid="{00000000-0005-0000-0000-0000D5080000}"/>
    <cellStyle name="Millares 88 2 5" xfId="3322" xr:uid="{00000000-0005-0000-0000-0000D6080000}"/>
    <cellStyle name="Millares 88 3" xfId="738" xr:uid="{00000000-0005-0000-0000-0000D7080000}"/>
    <cellStyle name="Millares 88 3 2" xfId="1848" xr:uid="{00000000-0005-0000-0000-0000D8080000}"/>
    <cellStyle name="Millares 88 3 3" xfId="2403" xr:uid="{00000000-0005-0000-0000-0000D9080000}"/>
    <cellStyle name="Millares 88 3 4" xfId="3324" xr:uid="{00000000-0005-0000-0000-0000DA080000}"/>
    <cellStyle name="Millares 88 4" xfId="739" xr:uid="{00000000-0005-0000-0000-0000DB080000}"/>
    <cellStyle name="Millares 88 4 2" xfId="1849" xr:uid="{00000000-0005-0000-0000-0000DC080000}"/>
    <cellStyle name="Millares 88 4 3" xfId="2404" xr:uid="{00000000-0005-0000-0000-0000DD080000}"/>
    <cellStyle name="Millares 88 4 4" xfId="3325" xr:uid="{00000000-0005-0000-0000-0000DE080000}"/>
    <cellStyle name="Millares 88 5" xfId="1845" xr:uid="{00000000-0005-0000-0000-0000DF080000}"/>
    <cellStyle name="Millares 88 6" xfId="2400" xr:uid="{00000000-0005-0000-0000-0000E0080000}"/>
    <cellStyle name="Millares 88 7" xfId="3321" xr:uid="{00000000-0005-0000-0000-0000E1080000}"/>
    <cellStyle name="Millares 89" xfId="740" xr:uid="{00000000-0005-0000-0000-0000E2080000}"/>
    <cellStyle name="Millares 89 2" xfId="741" xr:uid="{00000000-0005-0000-0000-0000E3080000}"/>
    <cellStyle name="Millares 89 2 2" xfId="742" xr:uid="{00000000-0005-0000-0000-0000E4080000}"/>
    <cellStyle name="Millares 89 2 2 2" xfId="1852" xr:uid="{00000000-0005-0000-0000-0000E5080000}"/>
    <cellStyle name="Millares 89 2 2 3" xfId="2407" xr:uid="{00000000-0005-0000-0000-0000E6080000}"/>
    <cellStyle name="Millares 89 2 2 4" xfId="3328" xr:uid="{00000000-0005-0000-0000-0000E7080000}"/>
    <cellStyle name="Millares 89 2 3" xfId="1851" xr:uid="{00000000-0005-0000-0000-0000E8080000}"/>
    <cellStyle name="Millares 89 2 4" xfId="2406" xr:uid="{00000000-0005-0000-0000-0000E9080000}"/>
    <cellStyle name="Millares 89 2 5" xfId="3327" xr:uid="{00000000-0005-0000-0000-0000EA080000}"/>
    <cellStyle name="Millares 89 3" xfId="743" xr:uid="{00000000-0005-0000-0000-0000EB080000}"/>
    <cellStyle name="Millares 89 3 2" xfId="1853" xr:uid="{00000000-0005-0000-0000-0000EC080000}"/>
    <cellStyle name="Millares 89 3 3" xfId="2408" xr:uid="{00000000-0005-0000-0000-0000ED080000}"/>
    <cellStyle name="Millares 89 3 4" xfId="3329" xr:uid="{00000000-0005-0000-0000-0000EE080000}"/>
    <cellStyle name="Millares 89 4" xfId="744" xr:uid="{00000000-0005-0000-0000-0000EF080000}"/>
    <cellStyle name="Millares 89 4 2" xfId="1854" xr:uid="{00000000-0005-0000-0000-0000F0080000}"/>
    <cellStyle name="Millares 89 4 3" xfId="2409" xr:uid="{00000000-0005-0000-0000-0000F1080000}"/>
    <cellStyle name="Millares 89 4 4" xfId="3330" xr:uid="{00000000-0005-0000-0000-0000F2080000}"/>
    <cellStyle name="Millares 89 5" xfId="1850" xr:uid="{00000000-0005-0000-0000-0000F3080000}"/>
    <cellStyle name="Millares 89 6" xfId="2405" xr:uid="{00000000-0005-0000-0000-0000F4080000}"/>
    <cellStyle name="Millares 89 7" xfId="3326" xr:uid="{00000000-0005-0000-0000-0000F5080000}"/>
    <cellStyle name="Millares 9" xfId="745" xr:uid="{00000000-0005-0000-0000-0000F6080000}"/>
    <cellStyle name="Millares 9 2" xfId="746" xr:uid="{00000000-0005-0000-0000-0000F7080000}"/>
    <cellStyle name="Millares 9 2 2" xfId="747" xr:uid="{00000000-0005-0000-0000-0000F8080000}"/>
    <cellStyle name="Millares 9 2 2 2" xfId="1857" xr:uid="{00000000-0005-0000-0000-0000F9080000}"/>
    <cellStyle name="Millares 9 2 2 3" xfId="2412" xr:uid="{00000000-0005-0000-0000-0000FA080000}"/>
    <cellStyle name="Millares 9 2 2 4" xfId="3333" xr:uid="{00000000-0005-0000-0000-0000FB080000}"/>
    <cellStyle name="Millares 9 2 3" xfId="1856" xr:uid="{00000000-0005-0000-0000-0000FC080000}"/>
    <cellStyle name="Millares 9 2 4" xfId="2411" xr:uid="{00000000-0005-0000-0000-0000FD080000}"/>
    <cellStyle name="Millares 9 2 5" xfId="3332" xr:uid="{00000000-0005-0000-0000-0000FE080000}"/>
    <cellStyle name="Millares 9 3" xfId="748" xr:uid="{00000000-0005-0000-0000-0000FF080000}"/>
    <cellStyle name="Millares 9 3 2" xfId="1858" xr:uid="{00000000-0005-0000-0000-000000090000}"/>
    <cellStyle name="Millares 9 3 3" xfId="2413" xr:uid="{00000000-0005-0000-0000-000001090000}"/>
    <cellStyle name="Millares 9 3 4" xfId="3334" xr:uid="{00000000-0005-0000-0000-000002090000}"/>
    <cellStyle name="Millares 9 4" xfId="749" xr:uid="{00000000-0005-0000-0000-000003090000}"/>
    <cellStyle name="Millares 9 4 2" xfId="1859" xr:uid="{00000000-0005-0000-0000-000004090000}"/>
    <cellStyle name="Millares 9 4 3" xfId="2414" xr:uid="{00000000-0005-0000-0000-000005090000}"/>
    <cellStyle name="Millares 9 4 4" xfId="3335" xr:uid="{00000000-0005-0000-0000-000006090000}"/>
    <cellStyle name="Millares 9 5" xfId="1855" xr:uid="{00000000-0005-0000-0000-000007090000}"/>
    <cellStyle name="Millares 9 6" xfId="2410" xr:uid="{00000000-0005-0000-0000-000008090000}"/>
    <cellStyle name="Millares 9 7" xfId="3331" xr:uid="{00000000-0005-0000-0000-000009090000}"/>
    <cellStyle name="Millares 90" xfId="750" xr:uid="{00000000-0005-0000-0000-00000A090000}"/>
    <cellStyle name="Millares 90 2" xfId="751" xr:uid="{00000000-0005-0000-0000-00000B090000}"/>
    <cellStyle name="Millares 90 2 2" xfId="752" xr:uid="{00000000-0005-0000-0000-00000C090000}"/>
    <cellStyle name="Millares 90 2 2 2" xfId="1862" xr:uid="{00000000-0005-0000-0000-00000D090000}"/>
    <cellStyle name="Millares 90 2 2 3" xfId="2417" xr:uid="{00000000-0005-0000-0000-00000E090000}"/>
    <cellStyle name="Millares 90 2 2 4" xfId="3338" xr:uid="{00000000-0005-0000-0000-00000F090000}"/>
    <cellStyle name="Millares 90 2 3" xfId="1861" xr:uid="{00000000-0005-0000-0000-000010090000}"/>
    <cellStyle name="Millares 90 2 4" xfId="2416" xr:uid="{00000000-0005-0000-0000-000011090000}"/>
    <cellStyle name="Millares 90 2 5" xfId="3337" xr:uid="{00000000-0005-0000-0000-000012090000}"/>
    <cellStyle name="Millares 90 3" xfId="753" xr:uid="{00000000-0005-0000-0000-000013090000}"/>
    <cellStyle name="Millares 90 3 2" xfId="1863" xr:uid="{00000000-0005-0000-0000-000014090000}"/>
    <cellStyle name="Millares 90 3 3" xfId="2418" xr:uid="{00000000-0005-0000-0000-000015090000}"/>
    <cellStyle name="Millares 90 3 4" xfId="3339" xr:uid="{00000000-0005-0000-0000-000016090000}"/>
    <cellStyle name="Millares 90 4" xfId="754" xr:uid="{00000000-0005-0000-0000-000017090000}"/>
    <cellStyle name="Millares 90 4 2" xfId="1864" xr:uid="{00000000-0005-0000-0000-000018090000}"/>
    <cellStyle name="Millares 90 4 3" xfId="2419" xr:uid="{00000000-0005-0000-0000-000019090000}"/>
    <cellStyle name="Millares 90 4 4" xfId="3340" xr:uid="{00000000-0005-0000-0000-00001A090000}"/>
    <cellStyle name="Millares 90 5" xfId="1860" xr:uid="{00000000-0005-0000-0000-00001B090000}"/>
    <cellStyle name="Millares 90 6" xfId="2415" xr:uid="{00000000-0005-0000-0000-00001C090000}"/>
    <cellStyle name="Millares 90 7" xfId="3336" xr:uid="{00000000-0005-0000-0000-00001D090000}"/>
    <cellStyle name="Millares 91" xfId="755" xr:uid="{00000000-0005-0000-0000-00001E090000}"/>
    <cellStyle name="Millares 91 2" xfId="756" xr:uid="{00000000-0005-0000-0000-00001F090000}"/>
    <cellStyle name="Millares 91 2 2" xfId="757" xr:uid="{00000000-0005-0000-0000-000020090000}"/>
    <cellStyle name="Millares 91 2 2 2" xfId="1867" xr:uid="{00000000-0005-0000-0000-000021090000}"/>
    <cellStyle name="Millares 91 2 2 3" xfId="2422" xr:uid="{00000000-0005-0000-0000-000022090000}"/>
    <cellStyle name="Millares 91 2 2 4" xfId="3343" xr:uid="{00000000-0005-0000-0000-000023090000}"/>
    <cellStyle name="Millares 91 2 3" xfId="1866" xr:uid="{00000000-0005-0000-0000-000024090000}"/>
    <cellStyle name="Millares 91 2 4" xfId="2421" xr:uid="{00000000-0005-0000-0000-000025090000}"/>
    <cellStyle name="Millares 91 2 5" xfId="3342" xr:uid="{00000000-0005-0000-0000-000026090000}"/>
    <cellStyle name="Millares 91 3" xfId="758" xr:uid="{00000000-0005-0000-0000-000027090000}"/>
    <cellStyle name="Millares 91 3 2" xfId="1868" xr:uid="{00000000-0005-0000-0000-000028090000}"/>
    <cellStyle name="Millares 91 3 3" xfId="2423" xr:uid="{00000000-0005-0000-0000-000029090000}"/>
    <cellStyle name="Millares 91 3 4" xfId="3344" xr:uid="{00000000-0005-0000-0000-00002A090000}"/>
    <cellStyle name="Millares 91 4" xfId="759" xr:uid="{00000000-0005-0000-0000-00002B090000}"/>
    <cellStyle name="Millares 91 4 2" xfId="1869" xr:uid="{00000000-0005-0000-0000-00002C090000}"/>
    <cellStyle name="Millares 91 4 3" xfId="2424" xr:uid="{00000000-0005-0000-0000-00002D090000}"/>
    <cellStyle name="Millares 91 4 4" xfId="3345" xr:uid="{00000000-0005-0000-0000-00002E090000}"/>
    <cellStyle name="Millares 91 5" xfId="1865" xr:uid="{00000000-0005-0000-0000-00002F090000}"/>
    <cellStyle name="Millares 91 6" xfId="2420" xr:uid="{00000000-0005-0000-0000-000030090000}"/>
    <cellStyle name="Millares 91 7" xfId="3341" xr:uid="{00000000-0005-0000-0000-000031090000}"/>
    <cellStyle name="Millares 92" xfId="760" xr:uid="{00000000-0005-0000-0000-000032090000}"/>
    <cellStyle name="Millares 92 2" xfId="761" xr:uid="{00000000-0005-0000-0000-000033090000}"/>
    <cellStyle name="Millares 92 2 2" xfId="762" xr:uid="{00000000-0005-0000-0000-000034090000}"/>
    <cellStyle name="Millares 92 2 2 2" xfId="1872" xr:uid="{00000000-0005-0000-0000-000035090000}"/>
    <cellStyle name="Millares 92 2 2 3" xfId="2427" xr:uid="{00000000-0005-0000-0000-000036090000}"/>
    <cellStyle name="Millares 92 2 2 4" xfId="3348" xr:uid="{00000000-0005-0000-0000-000037090000}"/>
    <cellStyle name="Millares 92 2 3" xfId="1871" xr:uid="{00000000-0005-0000-0000-000038090000}"/>
    <cellStyle name="Millares 92 2 4" xfId="2426" xr:uid="{00000000-0005-0000-0000-000039090000}"/>
    <cellStyle name="Millares 92 2 5" xfId="3347" xr:uid="{00000000-0005-0000-0000-00003A090000}"/>
    <cellStyle name="Millares 92 3" xfId="763" xr:uid="{00000000-0005-0000-0000-00003B090000}"/>
    <cellStyle name="Millares 92 3 2" xfId="1873" xr:uid="{00000000-0005-0000-0000-00003C090000}"/>
    <cellStyle name="Millares 92 3 3" xfId="2428" xr:uid="{00000000-0005-0000-0000-00003D090000}"/>
    <cellStyle name="Millares 92 3 4" xfId="3349" xr:uid="{00000000-0005-0000-0000-00003E090000}"/>
    <cellStyle name="Millares 92 4" xfId="764" xr:uid="{00000000-0005-0000-0000-00003F090000}"/>
    <cellStyle name="Millares 92 4 2" xfId="1874" xr:uid="{00000000-0005-0000-0000-000040090000}"/>
    <cellStyle name="Millares 92 4 3" xfId="2429" xr:uid="{00000000-0005-0000-0000-000041090000}"/>
    <cellStyle name="Millares 92 4 4" xfId="3350" xr:uid="{00000000-0005-0000-0000-000042090000}"/>
    <cellStyle name="Millares 92 5" xfId="1870" xr:uid="{00000000-0005-0000-0000-000043090000}"/>
    <cellStyle name="Millares 92 6" xfId="2425" xr:uid="{00000000-0005-0000-0000-000044090000}"/>
    <cellStyle name="Millares 92 7" xfId="3346" xr:uid="{00000000-0005-0000-0000-000045090000}"/>
    <cellStyle name="Millares 93" xfId="765" xr:uid="{00000000-0005-0000-0000-000046090000}"/>
    <cellStyle name="Millares 93 2" xfId="766" xr:uid="{00000000-0005-0000-0000-000047090000}"/>
    <cellStyle name="Millares 93 2 2" xfId="767" xr:uid="{00000000-0005-0000-0000-000048090000}"/>
    <cellStyle name="Millares 93 2 2 2" xfId="1877" xr:uid="{00000000-0005-0000-0000-000049090000}"/>
    <cellStyle name="Millares 93 2 2 3" xfId="2432" xr:uid="{00000000-0005-0000-0000-00004A090000}"/>
    <cellStyle name="Millares 93 2 2 4" xfId="3353" xr:uid="{00000000-0005-0000-0000-00004B090000}"/>
    <cellStyle name="Millares 93 2 3" xfId="1876" xr:uid="{00000000-0005-0000-0000-00004C090000}"/>
    <cellStyle name="Millares 93 2 4" xfId="2431" xr:uid="{00000000-0005-0000-0000-00004D090000}"/>
    <cellStyle name="Millares 93 2 5" xfId="3352" xr:uid="{00000000-0005-0000-0000-00004E090000}"/>
    <cellStyle name="Millares 93 3" xfId="768" xr:uid="{00000000-0005-0000-0000-00004F090000}"/>
    <cellStyle name="Millares 93 3 2" xfId="1878" xr:uid="{00000000-0005-0000-0000-000050090000}"/>
    <cellStyle name="Millares 93 3 3" xfId="2433" xr:uid="{00000000-0005-0000-0000-000051090000}"/>
    <cellStyle name="Millares 93 3 4" xfId="3354" xr:uid="{00000000-0005-0000-0000-000052090000}"/>
    <cellStyle name="Millares 93 4" xfId="769" xr:uid="{00000000-0005-0000-0000-000053090000}"/>
    <cellStyle name="Millares 93 4 2" xfId="1879" xr:uid="{00000000-0005-0000-0000-000054090000}"/>
    <cellStyle name="Millares 93 4 3" xfId="2434" xr:uid="{00000000-0005-0000-0000-000055090000}"/>
    <cellStyle name="Millares 93 4 4" xfId="3355" xr:uid="{00000000-0005-0000-0000-000056090000}"/>
    <cellStyle name="Millares 93 5" xfId="1875" xr:uid="{00000000-0005-0000-0000-000057090000}"/>
    <cellStyle name="Millares 93 6" xfId="2430" xr:uid="{00000000-0005-0000-0000-000058090000}"/>
    <cellStyle name="Millares 93 7" xfId="3351" xr:uid="{00000000-0005-0000-0000-000059090000}"/>
    <cellStyle name="Millares 94" xfId="770" xr:uid="{00000000-0005-0000-0000-00005A090000}"/>
    <cellStyle name="Millares 94 2" xfId="771" xr:uid="{00000000-0005-0000-0000-00005B090000}"/>
    <cellStyle name="Millares 94 2 2" xfId="772" xr:uid="{00000000-0005-0000-0000-00005C090000}"/>
    <cellStyle name="Millares 94 2 2 2" xfId="1882" xr:uid="{00000000-0005-0000-0000-00005D090000}"/>
    <cellStyle name="Millares 94 2 2 3" xfId="2437" xr:uid="{00000000-0005-0000-0000-00005E090000}"/>
    <cellStyle name="Millares 94 2 2 4" xfId="3358" xr:uid="{00000000-0005-0000-0000-00005F090000}"/>
    <cellStyle name="Millares 94 2 3" xfId="1881" xr:uid="{00000000-0005-0000-0000-000060090000}"/>
    <cellStyle name="Millares 94 2 4" xfId="2436" xr:uid="{00000000-0005-0000-0000-000061090000}"/>
    <cellStyle name="Millares 94 2 5" xfId="3357" xr:uid="{00000000-0005-0000-0000-000062090000}"/>
    <cellStyle name="Millares 94 3" xfId="773" xr:uid="{00000000-0005-0000-0000-000063090000}"/>
    <cellStyle name="Millares 94 3 2" xfId="1883" xr:uid="{00000000-0005-0000-0000-000064090000}"/>
    <cellStyle name="Millares 94 3 3" xfId="2438" xr:uid="{00000000-0005-0000-0000-000065090000}"/>
    <cellStyle name="Millares 94 3 4" xfId="3359" xr:uid="{00000000-0005-0000-0000-000066090000}"/>
    <cellStyle name="Millares 94 4" xfId="774" xr:uid="{00000000-0005-0000-0000-000067090000}"/>
    <cellStyle name="Millares 94 4 2" xfId="1884" xr:uid="{00000000-0005-0000-0000-000068090000}"/>
    <cellStyle name="Millares 94 4 3" xfId="2439" xr:uid="{00000000-0005-0000-0000-000069090000}"/>
    <cellStyle name="Millares 94 4 4" xfId="3360" xr:uid="{00000000-0005-0000-0000-00006A090000}"/>
    <cellStyle name="Millares 94 5" xfId="1880" xr:uid="{00000000-0005-0000-0000-00006B090000}"/>
    <cellStyle name="Millares 94 6" xfId="2435" xr:uid="{00000000-0005-0000-0000-00006C090000}"/>
    <cellStyle name="Millares 94 7" xfId="3356" xr:uid="{00000000-0005-0000-0000-00006D090000}"/>
    <cellStyle name="Millares 95" xfId="775" xr:uid="{00000000-0005-0000-0000-00006E090000}"/>
    <cellStyle name="Millares 95 2" xfId="776" xr:uid="{00000000-0005-0000-0000-00006F090000}"/>
    <cellStyle name="Millares 95 2 2" xfId="777" xr:uid="{00000000-0005-0000-0000-000070090000}"/>
    <cellStyle name="Millares 95 2 2 2" xfId="1887" xr:uid="{00000000-0005-0000-0000-000071090000}"/>
    <cellStyle name="Millares 95 2 2 3" xfId="2442" xr:uid="{00000000-0005-0000-0000-000072090000}"/>
    <cellStyle name="Millares 95 2 2 4" xfId="3363" xr:uid="{00000000-0005-0000-0000-000073090000}"/>
    <cellStyle name="Millares 95 2 3" xfId="1886" xr:uid="{00000000-0005-0000-0000-000074090000}"/>
    <cellStyle name="Millares 95 2 4" xfId="2441" xr:uid="{00000000-0005-0000-0000-000075090000}"/>
    <cellStyle name="Millares 95 2 5" xfId="3362" xr:uid="{00000000-0005-0000-0000-000076090000}"/>
    <cellStyle name="Millares 95 3" xfId="778" xr:uid="{00000000-0005-0000-0000-000077090000}"/>
    <cellStyle name="Millares 95 3 2" xfId="1888" xr:uid="{00000000-0005-0000-0000-000078090000}"/>
    <cellStyle name="Millares 95 3 3" xfId="2443" xr:uid="{00000000-0005-0000-0000-000079090000}"/>
    <cellStyle name="Millares 95 3 4" xfId="3364" xr:uid="{00000000-0005-0000-0000-00007A090000}"/>
    <cellStyle name="Millares 95 4" xfId="779" xr:uid="{00000000-0005-0000-0000-00007B090000}"/>
    <cellStyle name="Millares 95 4 2" xfId="1889" xr:uid="{00000000-0005-0000-0000-00007C090000}"/>
    <cellStyle name="Millares 95 4 3" xfId="2444" xr:uid="{00000000-0005-0000-0000-00007D090000}"/>
    <cellStyle name="Millares 95 4 4" xfId="3365" xr:uid="{00000000-0005-0000-0000-00007E090000}"/>
    <cellStyle name="Millares 95 5" xfId="1885" xr:uid="{00000000-0005-0000-0000-00007F090000}"/>
    <cellStyle name="Millares 95 6" xfId="2440" xr:uid="{00000000-0005-0000-0000-000080090000}"/>
    <cellStyle name="Millares 95 7" xfId="3361" xr:uid="{00000000-0005-0000-0000-000081090000}"/>
    <cellStyle name="Millares 96" xfId="780" xr:uid="{00000000-0005-0000-0000-000082090000}"/>
    <cellStyle name="Millares 96 2" xfId="781" xr:uid="{00000000-0005-0000-0000-000083090000}"/>
    <cellStyle name="Millares 96 2 2" xfId="782" xr:uid="{00000000-0005-0000-0000-000084090000}"/>
    <cellStyle name="Millares 96 2 2 2" xfId="1892" xr:uid="{00000000-0005-0000-0000-000085090000}"/>
    <cellStyle name="Millares 96 2 2 3" xfId="2447" xr:uid="{00000000-0005-0000-0000-000086090000}"/>
    <cellStyle name="Millares 96 2 2 4" xfId="3368" xr:uid="{00000000-0005-0000-0000-000087090000}"/>
    <cellStyle name="Millares 96 2 3" xfId="1891" xr:uid="{00000000-0005-0000-0000-000088090000}"/>
    <cellStyle name="Millares 96 2 4" xfId="2446" xr:uid="{00000000-0005-0000-0000-000089090000}"/>
    <cellStyle name="Millares 96 2 5" xfId="3367" xr:uid="{00000000-0005-0000-0000-00008A090000}"/>
    <cellStyle name="Millares 96 3" xfId="783" xr:uid="{00000000-0005-0000-0000-00008B090000}"/>
    <cellStyle name="Millares 96 3 2" xfId="1893" xr:uid="{00000000-0005-0000-0000-00008C090000}"/>
    <cellStyle name="Millares 96 3 3" xfId="2448" xr:uid="{00000000-0005-0000-0000-00008D090000}"/>
    <cellStyle name="Millares 96 3 4" xfId="3369" xr:uid="{00000000-0005-0000-0000-00008E090000}"/>
    <cellStyle name="Millares 96 4" xfId="784" xr:uid="{00000000-0005-0000-0000-00008F090000}"/>
    <cellStyle name="Millares 96 4 2" xfId="1894" xr:uid="{00000000-0005-0000-0000-000090090000}"/>
    <cellStyle name="Millares 96 4 3" xfId="2449" xr:uid="{00000000-0005-0000-0000-000091090000}"/>
    <cellStyle name="Millares 96 4 4" xfId="3370" xr:uid="{00000000-0005-0000-0000-000092090000}"/>
    <cellStyle name="Millares 96 5" xfId="1890" xr:uid="{00000000-0005-0000-0000-000093090000}"/>
    <cellStyle name="Millares 96 6" xfId="2445" xr:uid="{00000000-0005-0000-0000-000094090000}"/>
    <cellStyle name="Millares 96 7" xfId="3366" xr:uid="{00000000-0005-0000-0000-000095090000}"/>
    <cellStyle name="Millares 97" xfId="785" xr:uid="{00000000-0005-0000-0000-000096090000}"/>
    <cellStyle name="Millares 97 2" xfId="786" xr:uid="{00000000-0005-0000-0000-000097090000}"/>
    <cellStyle name="Millares 97 2 2" xfId="787" xr:uid="{00000000-0005-0000-0000-000098090000}"/>
    <cellStyle name="Millares 97 2 2 2" xfId="1897" xr:uid="{00000000-0005-0000-0000-000099090000}"/>
    <cellStyle name="Millares 97 2 2 3" xfId="2452" xr:uid="{00000000-0005-0000-0000-00009A090000}"/>
    <cellStyle name="Millares 97 2 2 4" xfId="3373" xr:uid="{00000000-0005-0000-0000-00009B090000}"/>
    <cellStyle name="Millares 97 2 3" xfId="1896" xr:uid="{00000000-0005-0000-0000-00009C090000}"/>
    <cellStyle name="Millares 97 2 4" xfId="2451" xr:uid="{00000000-0005-0000-0000-00009D090000}"/>
    <cellStyle name="Millares 97 2 5" xfId="3372" xr:uid="{00000000-0005-0000-0000-00009E090000}"/>
    <cellStyle name="Millares 97 3" xfId="788" xr:uid="{00000000-0005-0000-0000-00009F090000}"/>
    <cellStyle name="Millares 97 3 2" xfId="1898" xr:uid="{00000000-0005-0000-0000-0000A0090000}"/>
    <cellStyle name="Millares 97 3 3" xfId="2453" xr:uid="{00000000-0005-0000-0000-0000A1090000}"/>
    <cellStyle name="Millares 97 3 4" xfId="3374" xr:uid="{00000000-0005-0000-0000-0000A2090000}"/>
    <cellStyle name="Millares 97 4" xfId="789" xr:uid="{00000000-0005-0000-0000-0000A3090000}"/>
    <cellStyle name="Millares 97 4 2" xfId="1899" xr:uid="{00000000-0005-0000-0000-0000A4090000}"/>
    <cellStyle name="Millares 97 4 3" xfId="2454" xr:uid="{00000000-0005-0000-0000-0000A5090000}"/>
    <cellStyle name="Millares 97 4 4" xfId="3375" xr:uid="{00000000-0005-0000-0000-0000A6090000}"/>
    <cellStyle name="Millares 97 5" xfId="1895" xr:uid="{00000000-0005-0000-0000-0000A7090000}"/>
    <cellStyle name="Millares 97 6" xfId="2450" xr:uid="{00000000-0005-0000-0000-0000A8090000}"/>
    <cellStyle name="Millares 97 7" xfId="3371" xr:uid="{00000000-0005-0000-0000-0000A9090000}"/>
    <cellStyle name="Millares 98" xfId="790" xr:uid="{00000000-0005-0000-0000-0000AA090000}"/>
    <cellStyle name="Millares 98 2" xfId="791" xr:uid="{00000000-0005-0000-0000-0000AB090000}"/>
    <cellStyle name="Millares 98 2 2" xfId="792" xr:uid="{00000000-0005-0000-0000-0000AC090000}"/>
    <cellStyle name="Millares 98 2 2 2" xfId="1902" xr:uid="{00000000-0005-0000-0000-0000AD090000}"/>
    <cellStyle name="Millares 98 2 2 3" xfId="2457" xr:uid="{00000000-0005-0000-0000-0000AE090000}"/>
    <cellStyle name="Millares 98 2 2 4" xfId="3378" xr:uid="{00000000-0005-0000-0000-0000AF090000}"/>
    <cellStyle name="Millares 98 2 3" xfId="1901" xr:uid="{00000000-0005-0000-0000-0000B0090000}"/>
    <cellStyle name="Millares 98 2 4" xfId="2456" xr:uid="{00000000-0005-0000-0000-0000B1090000}"/>
    <cellStyle name="Millares 98 2 5" xfId="3377" xr:uid="{00000000-0005-0000-0000-0000B2090000}"/>
    <cellStyle name="Millares 98 3" xfId="793" xr:uid="{00000000-0005-0000-0000-0000B3090000}"/>
    <cellStyle name="Millares 98 3 2" xfId="1903" xr:uid="{00000000-0005-0000-0000-0000B4090000}"/>
    <cellStyle name="Millares 98 3 3" xfId="2458" xr:uid="{00000000-0005-0000-0000-0000B5090000}"/>
    <cellStyle name="Millares 98 3 4" xfId="3379" xr:uid="{00000000-0005-0000-0000-0000B6090000}"/>
    <cellStyle name="Millares 98 4" xfId="794" xr:uid="{00000000-0005-0000-0000-0000B7090000}"/>
    <cellStyle name="Millares 98 4 2" xfId="1904" xr:uid="{00000000-0005-0000-0000-0000B8090000}"/>
    <cellStyle name="Millares 98 4 3" xfId="2459" xr:uid="{00000000-0005-0000-0000-0000B9090000}"/>
    <cellStyle name="Millares 98 4 4" xfId="3380" xr:uid="{00000000-0005-0000-0000-0000BA090000}"/>
    <cellStyle name="Millares 98 5" xfId="1900" xr:uid="{00000000-0005-0000-0000-0000BB090000}"/>
    <cellStyle name="Millares 98 6" xfId="2455" xr:uid="{00000000-0005-0000-0000-0000BC090000}"/>
    <cellStyle name="Millares 98 7" xfId="3376" xr:uid="{00000000-0005-0000-0000-0000BD090000}"/>
    <cellStyle name="Millares 99" xfId="795" xr:uid="{00000000-0005-0000-0000-0000BE090000}"/>
    <cellStyle name="Millares 99 2" xfId="796" xr:uid="{00000000-0005-0000-0000-0000BF090000}"/>
    <cellStyle name="Millares 99 2 2" xfId="797" xr:uid="{00000000-0005-0000-0000-0000C0090000}"/>
    <cellStyle name="Millares 99 2 2 2" xfId="1907" xr:uid="{00000000-0005-0000-0000-0000C1090000}"/>
    <cellStyle name="Millares 99 2 2 3" xfId="2462" xr:uid="{00000000-0005-0000-0000-0000C2090000}"/>
    <cellStyle name="Millares 99 2 2 4" xfId="3383" xr:uid="{00000000-0005-0000-0000-0000C3090000}"/>
    <cellStyle name="Millares 99 2 3" xfId="1906" xr:uid="{00000000-0005-0000-0000-0000C4090000}"/>
    <cellStyle name="Millares 99 2 4" xfId="2461" xr:uid="{00000000-0005-0000-0000-0000C5090000}"/>
    <cellStyle name="Millares 99 2 5" xfId="3382" xr:uid="{00000000-0005-0000-0000-0000C6090000}"/>
    <cellStyle name="Millares 99 3" xfId="798" xr:uid="{00000000-0005-0000-0000-0000C7090000}"/>
    <cellStyle name="Millares 99 3 2" xfId="1908" xr:uid="{00000000-0005-0000-0000-0000C8090000}"/>
    <cellStyle name="Millares 99 3 3" xfId="2463" xr:uid="{00000000-0005-0000-0000-0000C9090000}"/>
    <cellStyle name="Millares 99 3 4" xfId="3384" xr:uid="{00000000-0005-0000-0000-0000CA090000}"/>
    <cellStyle name="Millares 99 4" xfId="799" xr:uid="{00000000-0005-0000-0000-0000CB090000}"/>
    <cellStyle name="Millares 99 4 2" xfId="1909" xr:uid="{00000000-0005-0000-0000-0000CC090000}"/>
    <cellStyle name="Millares 99 4 3" xfId="2464" xr:uid="{00000000-0005-0000-0000-0000CD090000}"/>
    <cellStyle name="Millares 99 4 4" xfId="3385" xr:uid="{00000000-0005-0000-0000-0000CE090000}"/>
    <cellStyle name="Millares 99 5" xfId="1905" xr:uid="{00000000-0005-0000-0000-0000CF090000}"/>
    <cellStyle name="Millares 99 6" xfId="2460" xr:uid="{00000000-0005-0000-0000-0000D0090000}"/>
    <cellStyle name="Millares 99 7" xfId="3381" xr:uid="{00000000-0005-0000-0000-0000D1090000}"/>
    <cellStyle name="Millares(0)" xfId="800" xr:uid="{00000000-0005-0000-0000-0000D2090000}"/>
    <cellStyle name="Millares(0) 2" xfId="2465" xr:uid="{00000000-0005-0000-0000-0000D3090000}"/>
    <cellStyle name="Millares(0) 3" xfId="2718" xr:uid="{00000000-0005-0000-0000-0000D4090000}"/>
    <cellStyle name="Millares(0) 4" xfId="3386" xr:uid="{00000000-0005-0000-0000-0000D5090000}"/>
    <cellStyle name="Millares(1)" xfId="801" xr:uid="{00000000-0005-0000-0000-0000D6090000}"/>
    <cellStyle name="Millares(1) 2" xfId="2466" xr:uid="{00000000-0005-0000-0000-0000D7090000}"/>
    <cellStyle name="Millares(1) 3" xfId="2719" xr:uid="{00000000-0005-0000-0000-0000D8090000}"/>
    <cellStyle name="Millares(1) 4" xfId="3387" xr:uid="{00000000-0005-0000-0000-0000D9090000}"/>
    <cellStyle name="Millares[1]" xfId="802" xr:uid="{00000000-0005-0000-0000-0000DA090000}"/>
    <cellStyle name="Millares[1] 2" xfId="2467" xr:uid="{00000000-0005-0000-0000-0000DB090000}"/>
    <cellStyle name="Millares[1] 3" xfId="2720" xr:uid="{00000000-0005-0000-0000-0000DC090000}"/>
    <cellStyle name="Millares[1] 4" xfId="3388" xr:uid="{00000000-0005-0000-0000-0000DD090000}"/>
    <cellStyle name="Moneda 10" xfId="803" xr:uid="{00000000-0005-0000-0000-0000E0090000}"/>
    <cellStyle name="Moneda 10 2" xfId="804" xr:uid="{00000000-0005-0000-0000-0000E1090000}"/>
    <cellStyle name="Moneda 10 2 2" xfId="805" xr:uid="{00000000-0005-0000-0000-0000E2090000}"/>
    <cellStyle name="Moneda 10 2 2 2" xfId="1912" xr:uid="{00000000-0005-0000-0000-0000E3090000}"/>
    <cellStyle name="Moneda 10 2 2 2 2" xfId="3834" xr:uid="{00000000-0005-0000-0000-0000E4090000}"/>
    <cellStyle name="Moneda 10 2 2 3" xfId="2470" xr:uid="{00000000-0005-0000-0000-0000E5090000}"/>
    <cellStyle name="Moneda 10 2 2 4" xfId="3391" xr:uid="{00000000-0005-0000-0000-0000E6090000}"/>
    <cellStyle name="Moneda 10 2 3" xfId="1911" xr:uid="{00000000-0005-0000-0000-0000E7090000}"/>
    <cellStyle name="Moneda 10 2 3 2" xfId="3835" xr:uid="{00000000-0005-0000-0000-0000E8090000}"/>
    <cellStyle name="Moneda 10 2 4" xfId="2469" xr:uid="{00000000-0005-0000-0000-0000E9090000}"/>
    <cellStyle name="Moneda 10 2 5" xfId="3390" xr:uid="{00000000-0005-0000-0000-0000EA090000}"/>
    <cellStyle name="Moneda 10 3" xfId="806" xr:uid="{00000000-0005-0000-0000-0000EB090000}"/>
    <cellStyle name="Moneda 10 3 2" xfId="1913" xr:uid="{00000000-0005-0000-0000-0000EC090000}"/>
    <cellStyle name="Moneda 10 3 2 2" xfId="3836" xr:uid="{00000000-0005-0000-0000-0000ED090000}"/>
    <cellStyle name="Moneda 10 3 3" xfId="2471" xr:uid="{00000000-0005-0000-0000-0000EE090000}"/>
    <cellStyle name="Moneda 10 3 4" xfId="3392" xr:uid="{00000000-0005-0000-0000-0000EF090000}"/>
    <cellStyle name="Moneda 10 3 5" xfId="4011" xr:uid="{77CB4174-0BEA-4F44-A5BA-DF62BFC5713B}"/>
    <cellStyle name="Moneda 10 4" xfId="807" xr:uid="{00000000-0005-0000-0000-0000F0090000}"/>
    <cellStyle name="Moneda 10 4 2" xfId="1914" xr:uid="{00000000-0005-0000-0000-0000F1090000}"/>
    <cellStyle name="Moneda 10 4 3" xfId="2472" xr:uid="{00000000-0005-0000-0000-0000F2090000}"/>
    <cellStyle name="Moneda 10 4 4" xfId="3393" xr:uid="{00000000-0005-0000-0000-0000F3090000}"/>
    <cellStyle name="Moneda 10 5" xfId="1910" xr:uid="{00000000-0005-0000-0000-0000F4090000}"/>
    <cellStyle name="Moneda 10 6" xfId="2468" xr:uid="{00000000-0005-0000-0000-0000F5090000}"/>
    <cellStyle name="Moneda 10 7" xfId="3389" xr:uid="{00000000-0005-0000-0000-0000F6090000}"/>
    <cellStyle name="Moneda 11" xfId="54" xr:uid="{00000000-0005-0000-0000-0000F7090000}"/>
    <cellStyle name="Moneda 11 2" xfId="1977" xr:uid="{00000000-0005-0000-0000-0000F8090000}"/>
    <cellStyle name="Moneda 11 2 2" xfId="3838" xr:uid="{00000000-0005-0000-0000-0000F9090000}"/>
    <cellStyle name="Moneda 11 2 3" xfId="3837" xr:uid="{00000000-0005-0000-0000-0000FA090000}"/>
    <cellStyle name="Moneda 11 3" xfId="3839" xr:uid="{00000000-0005-0000-0000-0000FB090000}"/>
    <cellStyle name="Moneda 12" xfId="1426" xr:uid="{00000000-0005-0000-0000-0000FC090000}"/>
    <cellStyle name="Moneda 12 2" xfId="2714" xr:uid="{00000000-0005-0000-0000-0000FD090000}"/>
    <cellStyle name="Moneda 12 3" xfId="2712" xr:uid="{00000000-0005-0000-0000-0000FE090000}"/>
    <cellStyle name="Moneda 12 4" xfId="3616" xr:uid="{00000000-0005-0000-0000-0000FF090000}"/>
    <cellStyle name="Moneda 13" xfId="1965" xr:uid="{00000000-0005-0000-0000-0000000A0000}"/>
    <cellStyle name="Moneda 13 2" xfId="3618" xr:uid="{00000000-0005-0000-0000-0000010A0000}"/>
    <cellStyle name="Moneda 13 3" xfId="3997" xr:uid="{00000000-0005-0000-0000-0000020A0000}"/>
    <cellStyle name="Moneda 13 4" xfId="4000" xr:uid="{00000000-0005-0000-0000-0000030A0000}"/>
    <cellStyle name="Moneda 13 5" xfId="4003" xr:uid="{00000000-0005-0000-0000-0000040A0000}"/>
    <cellStyle name="Moneda 14" xfId="1967" xr:uid="{00000000-0005-0000-0000-0000050A0000}"/>
    <cellStyle name="Moneda 14 2" xfId="2716" xr:uid="{00000000-0005-0000-0000-0000060A0000}"/>
    <cellStyle name="Moneda 14 3" xfId="3619" xr:uid="{00000000-0005-0000-0000-0000070A0000}"/>
    <cellStyle name="Moneda 15" xfId="1969" xr:uid="{00000000-0005-0000-0000-0000080A0000}"/>
    <cellStyle name="Moneda 15 2" xfId="3622" xr:uid="{00000000-0005-0000-0000-0000090A0000}"/>
    <cellStyle name="Moneda 16" xfId="2894" xr:uid="{00000000-0005-0000-0000-00000A0A0000}"/>
    <cellStyle name="Moneda 2" xfId="13" xr:uid="{00000000-0005-0000-0000-00000B0A0000}"/>
    <cellStyle name="Moneda 2 10" xfId="809" xr:uid="{00000000-0005-0000-0000-00000C0A0000}"/>
    <cellStyle name="Moneda 2 10 2" xfId="810" xr:uid="{00000000-0005-0000-0000-00000D0A0000}"/>
    <cellStyle name="Moneda 2 11" xfId="811" xr:uid="{00000000-0005-0000-0000-00000E0A0000}"/>
    <cellStyle name="Moneda 2 11 2" xfId="812" xr:uid="{00000000-0005-0000-0000-00000F0A0000}"/>
    <cellStyle name="Moneda 2 12" xfId="813" xr:uid="{00000000-0005-0000-0000-0000100A0000}"/>
    <cellStyle name="Moneda 2 12 2" xfId="814" xr:uid="{00000000-0005-0000-0000-0000110A0000}"/>
    <cellStyle name="Moneda 2 13" xfId="815" xr:uid="{00000000-0005-0000-0000-0000120A0000}"/>
    <cellStyle name="Moneda 2 13 2" xfId="816" xr:uid="{00000000-0005-0000-0000-0000130A0000}"/>
    <cellStyle name="Moneda 2 14" xfId="817" xr:uid="{00000000-0005-0000-0000-0000140A0000}"/>
    <cellStyle name="Moneda 2 14 2" xfId="818" xr:uid="{00000000-0005-0000-0000-0000150A0000}"/>
    <cellStyle name="Moneda 2 15" xfId="819" xr:uid="{00000000-0005-0000-0000-0000160A0000}"/>
    <cellStyle name="Moneda 2 16" xfId="820" xr:uid="{00000000-0005-0000-0000-0000170A0000}"/>
    <cellStyle name="Moneda 2 17" xfId="821" xr:uid="{00000000-0005-0000-0000-0000180A0000}"/>
    <cellStyle name="Moneda 2 18" xfId="822" xr:uid="{00000000-0005-0000-0000-0000190A0000}"/>
    <cellStyle name="Moneda 2 19" xfId="823" xr:uid="{00000000-0005-0000-0000-00001A0A0000}"/>
    <cellStyle name="Moneda 2 2" xfId="824" xr:uid="{00000000-0005-0000-0000-00001B0A0000}"/>
    <cellStyle name="Moneda 2 2 2" xfId="825" xr:uid="{00000000-0005-0000-0000-00001C0A0000}"/>
    <cellStyle name="Moneda 2 2 3" xfId="826" xr:uid="{00000000-0005-0000-0000-00001D0A0000}"/>
    <cellStyle name="Moneda 2 2 4" xfId="827" xr:uid="{00000000-0005-0000-0000-00001E0A0000}"/>
    <cellStyle name="Moneda 2 2 5" xfId="828" xr:uid="{00000000-0005-0000-0000-00001F0A0000}"/>
    <cellStyle name="Moneda 2 2 6" xfId="829" xr:uid="{00000000-0005-0000-0000-0000200A0000}"/>
    <cellStyle name="Moneda 2 2 7" xfId="830" xr:uid="{00000000-0005-0000-0000-0000210A0000}"/>
    <cellStyle name="Moneda 2 2 8" xfId="3898" xr:uid="{00000000-0005-0000-0000-0000220A0000}"/>
    <cellStyle name="Moneda 2 2 9" xfId="3904" xr:uid="{00000000-0005-0000-0000-0000230A0000}"/>
    <cellStyle name="Moneda 2 20" xfId="831" xr:uid="{00000000-0005-0000-0000-0000240A0000}"/>
    <cellStyle name="Moneda 2 20 2" xfId="2474" xr:uid="{00000000-0005-0000-0000-0000250A0000}"/>
    <cellStyle name="Moneda 2 21" xfId="832" xr:uid="{00000000-0005-0000-0000-0000260A0000}"/>
    <cellStyle name="Moneda 2 21 2" xfId="2475" xr:uid="{00000000-0005-0000-0000-0000270A0000}"/>
    <cellStyle name="Moneda 2 22" xfId="808" xr:uid="{00000000-0005-0000-0000-0000280A0000}"/>
    <cellStyle name="Moneda 2 22 2" xfId="2473" xr:uid="{00000000-0005-0000-0000-0000290A0000}"/>
    <cellStyle name="Moneda 2 23" xfId="1974" xr:uid="{00000000-0005-0000-0000-00002A0A0000}"/>
    <cellStyle name="Moneda 2 3" xfId="833" xr:uid="{00000000-0005-0000-0000-00002B0A0000}"/>
    <cellStyle name="Moneda 2 3 2" xfId="834" xr:uid="{00000000-0005-0000-0000-00002C0A0000}"/>
    <cellStyle name="Moneda 2 4" xfId="835" xr:uid="{00000000-0005-0000-0000-00002D0A0000}"/>
    <cellStyle name="Moneda 2 4 2" xfId="836" xr:uid="{00000000-0005-0000-0000-00002E0A0000}"/>
    <cellStyle name="Moneda 2 5" xfId="837" xr:uid="{00000000-0005-0000-0000-00002F0A0000}"/>
    <cellStyle name="Moneda 2 5 2" xfId="838" xr:uid="{00000000-0005-0000-0000-0000300A0000}"/>
    <cellStyle name="Moneda 2 6" xfId="839" xr:uid="{00000000-0005-0000-0000-0000310A0000}"/>
    <cellStyle name="Moneda 2 6 2" xfId="840" xr:uid="{00000000-0005-0000-0000-0000320A0000}"/>
    <cellStyle name="Moneda 2 7" xfId="841" xr:uid="{00000000-0005-0000-0000-0000330A0000}"/>
    <cellStyle name="Moneda 2 7 2" xfId="842" xr:uid="{00000000-0005-0000-0000-0000340A0000}"/>
    <cellStyle name="Moneda 2 8" xfId="843" xr:uid="{00000000-0005-0000-0000-0000350A0000}"/>
    <cellStyle name="Moneda 2 8 2" xfId="844" xr:uid="{00000000-0005-0000-0000-0000360A0000}"/>
    <cellStyle name="Moneda 2 9" xfId="845" xr:uid="{00000000-0005-0000-0000-0000370A0000}"/>
    <cellStyle name="Moneda 2 9 2" xfId="846" xr:uid="{00000000-0005-0000-0000-0000380A0000}"/>
    <cellStyle name="Moneda 21" xfId="847" xr:uid="{00000000-0005-0000-0000-0000390A0000}"/>
    <cellStyle name="Moneda 3" xfId="1" xr:uid="{00000000-0005-0000-0000-00003A0A0000}"/>
    <cellStyle name="Moneda 3 10" xfId="848" xr:uid="{00000000-0005-0000-0000-00003B0A0000}"/>
    <cellStyle name="Moneda 3 10 2" xfId="2476" xr:uid="{00000000-0005-0000-0000-00003C0A0000}"/>
    <cellStyle name="Moneda 3 11" xfId="1970" xr:uid="{00000000-0005-0000-0000-00003D0A0000}"/>
    <cellStyle name="Moneda 3 2" xfId="849" xr:uid="{00000000-0005-0000-0000-00003E0A0000}"/>
    <cellStyle name="Moneda 3 2 2" xfId="850" xr:uid="{00000000-0005-0000-0000-00003F0A0000}"/>
    <cellStyle name="Moneda 3 2 3" xfId="2477" xr:uid="{00000000-0005-0000-0000-0000400A0000}"/>
    <cellStyle name="Moneda 3 2 4" xfId="3909" xr:uid="{00000000-0005-0000-0000-0000410A0000}"/>
    <cellStyle name="Moneda 3 3" xfId="851" xr:uid="{00000000-0005-0000-0000-0000420A0000}"/>
    <cellStyle name="Moneda 3 4" xfId="852" xr:uid="{00000000-0005-0000-0000-0000430A0000}"/>
    <cellStyle name="Moneda 3 5" xfId="853" xr:uid="{00000000-0005-0000-0000-0000440A0000}"/>
    <cellStyle name="Moneda 3 6" xfId="854" xr:uid="{00000000-0005-0000-0000-0000450A0000}"/>
    <cellStyle name="Moneda 3 7" xfId="855" xr:uid="{00000000-0005-0000-0000-0000460A0000}"/>
    <cellStyle name="Moneda 3 7 2" xfId="856" xr:uid="{00000000-0005-0000-0000-0000470A0000}"/>
    <cellStyle name="Moneda 3 7 2 2" xfId="1915" xr:uid="{00000000-0005-0000-0000-0000480A0000}"/>
    <cellStyle name="Moneda 3 7 2 3" xfId="2478" xr:uid="{00000000-0005-0000-0000-0000490A0000}"/>
    <cellStyle name="Moneda 3 7 2 4" xfId="3394" xr:uid="{00000000-0005-0000-0000-00004A0A0000}"/>
    <cellStyle name="Moneda 3 8" xfId="857" xr:uid="{00000000-0005-0000-0000-00004B0A0000}"/>
    <cellStyle name="Moneda 3 8 2" xfId="2479" xr:uid="{00000000-0005-0000-0000-00004C0A0000}"/>
    <cellStyle name="Moneda 3 9" xfId="858" xr:uid="{00000000-0005-0000-0000-00004D0A0000}"/>
    <cellStyle name="Moneda 3 9 2" xfId="1916" xr:uid="{00000000-0005-0000-0000-00004E0A0000}"/>
    <cellStyle name="Moneda 3 9 3" xfId="2480" xr:uid="{00000000-0005-0000-0000-00004F0A0000}"/>
    <cellStyle name="Moneda 3 9 4" xfId="3395" xr:uid="{00000000-0005-0000-0000-0000500A0000}"/>
    <cellStyle name="Moneda 4" xfId="859" xr:uid="{00000000-0005-0000-0000-0000510A0000}"/>
    <cellStyle name="Moneda 4 2" xfId="860" xr:uid="{00000000-0005-0000-0000-0000520A0000}"/>
    <cellStyle name="Moneda 4 2 2" xfId="861" xr:uid="{00000000-0005-0000-0000-0000530A0000}"/>
    <cellStyle name="Moneda 4 2 2 2" xfId="862" xr:uid="{00000000-0005-0000-0000-0000540A0000}"/>
    <cellStyle name="Moneda 4 2 3" xfId="863" xr:uid="{00000000-0005-0000-0000-0000550A0000}"/>
    <cellStyle name="Moneda 4 2 3 2" xfId="864" xr:uid="{00000000-0005-0000-0000-0000560A0000}"/>
    <cellStyle name="Moneda 4 2 4" xfId="865" xr:uid="{00000000-0005-0000-0000-0000570A0000}"/>
    <cellStyle name="Moneda 4 2 4 2" xfId="866" xr:uid="{00000000-0005-0000-0000-0000580A0000}"/>
    <cellStyle name="Moneda 4 2 5" xfId="867" xr:uid="{00000000-0005-0000-0000-0000590A0000}"/>
    <cellStyle name="Moneda 4 2 6" xfId="3903" xr:uid="{00000000-0005-0000-0000-00005A0A0000}"/>
    <cellStyle name="Moneda 4 3" xfId="868" xr:uid="{00000000-0005-0000-0000-00005B0A0000}"/>
    <cellStyle name="Moneda 4 3 2" xfId="869" xr:uid="{00000000-0005-0000-0000-00005C0A0000}"/>
    <cellStyle name="Moneda 4 4" xfId="870" xr:uid="{00000000-0005-0000-0000-00005D0A0000}"/>
    <cellStyle name="Moneda 4 4 2" xfId="871" xr:uid="{00000000-0005-0000-0000-00005E0A0000}"/>
    <cellStyle name="Moneda 4 5" xfId="872" xr:uid="{00000000-0005-0000-0000-00005F0A0000}"/>
    <cellStyle name="Moneda 4 5 2" xfId="873" xr:uid="{00000000-0005-0000-0000-0000600A0000}"/>
    <cellStyle name="Moneda 4 6" xfId="874" xr:uid="{00000000-0005-0000-0000-0000610A0000}"/>
    <cellStyle name="Moneda 4 6 2" xfId="875" xr:uid="{00000000-0005-0000-0000-0000620A0000}"/>
    <cellStyle name="Moneda 4 7" xfId="876" xr:uid="{00000000-0005-0000-0000-0000630A0000}"/>
    <cellStyle name="Moneda 4 8" xfId="2481" xr:uid="{00000000-0005-0000-0000-0000640A0000}"/>
    <cellStyle name="Moneda 4 8 2" xfId="3897" xr:uid="{00000000-0005-0000-0000-0000650A0000}"/>
    <cellStyle name="Moneda 5" xfId="877" xr:uid="{00000000-0005-0000-0000-0000660A0000}"/>
    <cellStyle name="Moneda 5 2" xfId="878" xr:uid="{00000000-0005-0000-0000-0000670A0000}"/>
    <cellStyle name="Moneda 5 2 2" xfId="3906" xr:uid="{00000000-0005-0000-0000-0000680A0000}"/>
    <cellStyle name="Moneda 5 3" xfId="879" xr:uid="{00000000-0005-0000-0000-0000690A0000}"/>
    <cellStyle name="Moneda 5 4" xfId="880" xr:uid="{00000000-0005-0000-0000-00006A0A0000}"/>
    <cellStyle name="Moneda 5 5" xfId="3900" xr:uid="{00000000-0005-0000-0000-00006B0A0000}"/>
    <cellStyle name="Moneda 6" xfId="881" xr:uid="{00000000-0005-0000-0000-00006C0A0000}"/>
    <cellStyle name="Moneda 6 2" xfId="882" xr:uid="{00000000-0005-0000-0000-00006D0A0000}"/>
    <cellStyle name="Moneda 7" xfId="883" xr:uid="{00000000-0005-0000-0000-00006E0A0000}"/>
    <cellStyle name="Moneda 7 2" xfId="3623" xr:uid="{00000000-0005-0000-0000-00006F0A0000}"/>
    <cellStyle name="Moneda 7 3" xfId="3631" xr:uid="{00000000-0005-0000-0000-0000700A0000}"/>
    <cellStyle name="Moneda 8" xfId="884" xr:uid="{00000000-0005-0000-0000-0000710A0000}"/>
    <cellStyle name="Moneda 8 2" xfId="885" xr:uid="{00000000-0005-0000-0000-0000720A0000}"/>
    <cellStyle name="Moneda 8 2 2" xfId="886" xr:uid="{00000000-0005-0000-0000-0000730A0000}"/>
    <cellStyle name="Moneda 8 2 2 2" xfId="1919" xr:uid="{00000000-0005-0000-0000-0000740A0000}"/>
    <cellStyle name="Moneda 8 2 2 3" xfId="2484" xr:uid="{00000000-0005-0000-0000-0000750A0000}"/>
    <cellStyle name="Moneda 8 2 2 4" xfId="3398" xr:uid="{00000000-0005-0000-0000-0000760A0000}"/>
    <cellStyle name="Moneda 8 2 3" xfId="1918" xr:uid="{00000000-0005-0000-0000-0000770A0000}"/>
    <cellStyle name="Moneda 8 2 4" xfId="2483" xr:uid="{00000000-0005-0000-0000-0000780A0000}"/>
    <cellStyle name="Moneda 8 2 5" xfId="3397" xr:uid="{00000000-0005-0000-0000-0000790A0000}"/>
    <cellStyle name="Moneda 8 3" xfId="887" xr:uid="{00000000-0005-0000-0000-00007A0A0000}"/>
    <cellStyle name="Moneda 8 3 2" xfId="888" xr:uid="{00000000-0005-0000-0000-00007B0A0000}"/>
    <cellStyle name="Moneda 8 3 2 2" xfId="1921" xr:uid="{00000000-0005-0000-0000-00007C0A0000}"/>
    <cellStyle name="Moneda 8 3 2 3" xfId="2486" xr:uid="{00000000-0005-0000-0000-00007D0A0000}"/>
    <cellStyle name="Moneda 8 3 2 4" xfId="3400" xr:uid="{00000000-0005-0000-0000-00007E0A0000}"/>
    <cellStyle name="Moneda 8 3 3" xfId="1920" xr:uid="{00000000-0005-0000-0000-00007F0A0000}"/>
    <cellStyle name="Moneda 8 3 4" xfId="2485" xr:uid="{00000000-0005-0000-0000-0000800A0000}"/>
    <cellStyle name="Moneda 8 3 5" xfId="3399" xr:uid="{00000000-0005-0000-0000-0000810A0000}"/>
    <cellStyle name="Moneda 8 4" xfId="889" xr:uid="{00000000-0005-0000-0000-0000820A0000}"/>
    <cellStyle name="Moneda 8 4 2" xfId="1922" xr:uid="{00000000-0005-0000-0000-0000830A0000}"/>
    <cellStyle name="Moneda 8 4 3" xfId="2487" xr:uid="{00000000-0005-0000-0000-0000840A0000}"/>
    <cellStyle name="Moneda 8 4 4" xfId="3401" xr:uid="{00000000-0005-0000-0000-0000850A0000}"/>
    <cellStyle name="Moneda 8 5" xfId="890" xr:uid="{00000000-0005-0000-0000-0000860A0000}"/>
    <cellStyle name="Moneda 8 5 2" xfId="1923" xr:uid="{00000000-0005-0000-0000-0000870A0000}"/>
    <cellStyle name="Moneda 8 5 3" xfId="2488" xr:uid="{00000000-0005-0000-0000-0000880A0000}"/>
    <cellStyle name="Moneda 8 5 4" xfId="3402" xr:uid="{00000000-0005-0000-0000-0000890A0000}"/>
    <cellStyle name="Moneda 8 6" xfId="1917" xr:uid="{00000000-0005-0000-0000-00008A0A0000}"/>
    <cellStyle name="Moneda 8 7" xfId="2482" xr:uid="{00000000-0005-0000-0000-00008B0A0000}"/>
    <cellStyle name="Moneda 8 8" xfId="3396" xr:uid="{00000000-0005-0000-0000-00008C0A0000}"/>
    <cellStyle name="Moneda 9" xfId="891" xr:uid="{00000000-0005-0000-0000-00008D0A0000}"/>
    <cellStyle name="Moneda 9 2" xfId="892" xr:uid="{00000000-0005-0000-0000-00008E0A0000}"/>
    <cellStyle name="Moneda 9 3" xfId="893" xr:uid="{00000000-0005-0000-0000-00008F0A0000}"/>
    <cellStyle name="Moneda_APU zonas especiales diseño RED MT 2" xfId="4007" xr:uid="{00000000-0005-0000-0000-0000900A0000}"/>
    <cellStyle name="Neutral 2" xfId="894" xr:uid="{00000000-0005-0000-0000-0000910A0000}"/>
    <cellStyle name="Neutral 3" xfId="3955" xr:uid="{00000000-0005-0000-0000-0000920A0000}"/>
    <cellStyle name="Neutral 4" xfId="3956" xr:uid="{00000000-0005-0000-0000-0000930A0000}"/>
    <cellStyle name="Normal" xfId="0" builtinId="0"/>
    <cellStyle name="Normal 10" xfId="895" xr:uid="{00000000-0005-0000-0000-0000950A0000}"/>
    <cellStyle name="Normal 10 2" xfId="3840" xr:uid="{00000000-0005-0000-0000-0000960A0000}"/>
    <cellStyle name="Normal 10 6" xfId="3992" xr:uid="{00000000-0005-0000-0000-0000970A0000}"/>
    <cellStyle name="Normal 11" xfId="896" xr:uid="{00000000-0005-0000-0000-0000980A0000}"/>
    <cellStyle name="Normal 11 2" xfId="897" xr:uid="{00000000-0005-0000-0000-0000990A0000}"/>
    <cellStyle name="Normal 11 2 2" xfId="3841" xr:uid="{00000000-0005-0000-0000-00009A0A0000}"/>
    <cellStyle name="Normal 11 3" xfId="3842" xr:uid="{00000000-0005-0000-0000-00009B0A0000}"/>
    <cellStyle name="Normal 12" xfId="898" xr:uid="{00000000-0005-0000-0000-00009C0A0000}"/>
    <cellStyle name="Normal 12 2" xfId="899" xr:uid="{00000000-0005-0000-0000-00009D0A0000}"/>
    <cellStyle name="Normal 12 3" xfId="3843" xr:uid="{00000000-0005-0000-0000-00009E0A0000}"/>
    <cellStyle name="Normal 13" xfId="900" xr:uid="{00000000-0005-0000-0000-00009F0A0000}"/>
    <cellStyle name="Normal 13 2" xfId="901" xr:uid="{00000000-0005-0000-0000-0000A00A0000}"/>
    <cellStyle name="Normal 13 3" xfId="902" xr:uid="{00000000-0005-0000-0000-0000A10A0000}"/>
    <cellStyle name="Normal 13 3 2" xfId="1924" xr:uid="{00000000-0005-0000-0000-0000A20A0000}"/>
    <cellStyle name="Normal 13 3 3" xfId="2489" xr:uid="{00000000-0005-0000-0000-0000A30A0000}"/>
    <cellStyle name="Normal 13 3 4" xfId="3403" xr:uid="{00000000-0005-0000-0000-0000A40A0000}"/>
    <cellStyle name="Normal 14" xfId="903" xr:uid="{00000000-0005-0000-0000-0000A50A0000}"/>
    <cellStyle name="Normal 14 2" xfId="904" xr:uid="{00000000-0005-0000-0000-0000A60A0000}"/>
    <cellStyle name="Normal 15" xfId="905" xr:uid="{00000000-0005-0000-0000-0000A70A0000}"/>
    <cellStyle name="Normal 15 2" xfId="2715" xr:uid="{00000000-0005-0000-0000-0000A80A0000}"/>
    <cellStyle name="Normal 16" xfId="906" xr:uid="{00000000-0005-0000-0000-0000A90A0000}"/>
    <cellStyle name="Normal 16 2" xfId="907" xr:uid="{00000000-0005-0000-0000-0000AA0A0000}"/>
    <cellStyle name="Normal 16 3" xfId="908" xr:uid="{00000000-0005-0000-0000-0000AB0A0000}"/>
    <cellStyle name="Normal 17" xfId="909" xr:uid="{00000000-0005-0000-0000-0000AC0A0000}"/>
    <cellStyle name="Normal 17 2" xfId="910" xr:uid="{00000000-0005-0000-0000-0000AD0A0000}"/>
    <cellStyle name="Normal 18" xfId="911" xr:uid="{00000000-0005-0000-0000-0000AE0A0000}"/>
    <cellStyle name="Normal 19" xfId="912" xr:uid="{00000000-0005-0000-0000-0000AF0A0000}"/>
    <cellStyle name="Normal 19 2" xfId="913" xr:uid="{00000000-0005-0000-0000-0000B00A0000}"/>
    <cellStyle name="Normal 2" xfId="7" xr:uid="{00000000-0005-0000-0000-0000B10A0000}"/>
    <cellStyle name="Normal 2 10" xfId="915" xr:uid="{00000000-0005-0000-0000-0000B20A0000}"/>
    <cellStyle name="Normal 2 11" xfId="916" xr:uid="{00000000-0005-0000-0000-0000B30A0000}"/>
    <cellStyle name="Normal 2 12" xfId="917" xr:uid="{00000000-0005-0000-0000-0000B40A0000}"/>
    <cellStyle name="Normal 2 13" xfId="918" xr:uid="{00000000-0005-0000-0000-0000B50A0000}"/>
    <cellStyle name="Normal 2 14" xfId="919" xr:uid="{00000000-0005-0000-0000-0000B60A0000}"/>
    <cellStyle name="Normal 2 15" xfId="920" xr:uid="{00000000-0005-0000-0000-0000B70A0000}"/>
    <cellStyle name="Normal 2 16" xfId="921" xr:uid="{00000000-0005-0000-0000-0000B80A0000}"/>
    <cellStyle name="Normal 2 17" xfId="922" xr:uid="{00000000-0005-0000-0000-0000B90A0000}"/>
    <cellStyle name="Normal 2 18" xfId="923" xr:uid="{00000000-0005-0000-0000-0000BA0A0000}"/>
    <cellStyle name="Normal 2 19" xfId="924" xr:uid="{00000000-0005-0000-0000-0000BB0A0000}"/>
    <cellStyle name="Normal 2 2" xfId="8" xr:uid="{00000000-0005-0000-0000-0000BC0A0000}"/>
    <cellStyle name="Normal 2 2 10" xfId="926" xr:uid="{00000000-0005-0000-0000-0000BD0A0000}"/>
    <cellStyle name="Normal 2 2 11" xfId="927" xr:uid="{00000000-0005-0000-0000-0000BE0A0000}"/>
    <cellStyle name="Normal 2 2 12" xfId="928" xr:uid="{00000000-0005-0000-0000-0000BF0A0000}"/>
    <cellStyle name="Normal 2 2 13" xfId="929" xr:uid="{00000000-0005-0000-0000-0000C00A0000}"/>
    <cellStyle name="Normal 2 2 14" xfId="930" xr:uid="{00000000-0005-0000-0000-0000C10A0000}"/>
    <cellStyle name="Normal 2 2 15" xfId="931" xr:uid="{00000000-0005-0000-0000-0000C20A0000}"/>
    <cellStyle name="Normal 2 2 16" xfId="932" xr:uid="{00000000-0005-0000-0000-0000C30A0000}"/>
    <cellStyle name="Normal 2 2 17" xfId="933" xr:uid="{00000000-0005-0000-0000-0000C40A0000}"/>
    <cellStyle name="Normal 2 2 18" xfId="925" xr:uid="{00000000-0005-0000-0000-0000C50A0000}"/>
    <cellStyle name="Normal 2 2 19" xfId="1428" xr:uid="{00000000-0005-0000-0000-0000C60A0000}"/>
    <cellStyle name="Normal 2 2 2" xfId="934" xr:uid="{00000000-0005-0000-0000-0000C70A0000}"/>
    <cellStyle name="Normal 2 2 2 2" xfId="3844" xr:uid="{00000000-0005-0000-0000-0000C80A0000}"/>
    <cellStyle name="Normal 2 2 2 3" xfId="3845" xr:uid="{00000000-0005-0000-0000-0000C90A0000}"/>
    <cellStyle name="Normal 2 2 3" xfId="935" xr:uid="{00000000-0005-0000-0000-0000CA0A0000}"/>
    <cellStyle name="Normal 2 2 4" xfId="936" xr:uid="{00000000-0005-0000-0000-0000CB0A0000}"/>
    <cellStyle name="Normal 2 2 4 2" xfId="3633" xr:uid="{00000000-0005-0000-0000-0000CC0A0000}"/>
    <cellStyle name="Normal 2 2 5" xfId="937" xr:uid="{00000000-0005-0000-0000-0000CD0A0000}"/>
    <cellStyle name="Normal 2 2 6" xfId="938" xr:uid="{00000000-0005-0000-0000-0000CE0A0000}"/>
    <cellStyle name="Normal 2 2 7" xfId="939" xr:uid="{00000000-0005-0000-0000-0000CF0A0000}"/>
    <cellStyle name="Normal 2 2 8" xfId="940" xr:uid="{00000000-0005-0000-0000-0000D00A0000}"/>
    <cellStyle name="Normal 2 2 9" xfId="941" xr:uid="{00000000-0005-0000-0000-0000D10A0000}"/>
    <cellStyle name="Normal 2 20" xfId="914" xr:uid="{00000000-0005-0000-0000-0000D20A0000}"/>
    <cellStyle name="Normal 2 21" xfId="1427" xr:uid="{00000000-0005-0000-0000-0000D30A0000}"/>
    <cellStyle name="Normal 2 22" xfId="1971" xr:uid="{00000000-0005-0000-0000-0000D40A0000}"/>
    <cellStyle name="Normal 2 23" xfId="2895" xr:uid="{00000000-0005-0000-0000-0000D50A0000}"/>
    <cellStyle name="Normal 2 3" xfId="10" xr:uid="{00000000-0005-0000-0000-0000D60A0000}"/>
    <cellStyle name="Normal 2 3 2" xfId="942" xr:uid="{00000000-0005-0000-0000-0000D70A0000}"/>
    <cellStyle name="Normal 2 4" xfId="943" xr:uid="{00000000-0005-0000-0000-0000D80A0000}"/>
    <cellStyle name="Normal 2 5" xfId="944" xr:uid="{00000000-0005-0000-0000-0000D90A0000}"/>
    <cellStyle name="Normal 2 6" xfId="945" xr:uid="{00000000-0005-0000-0000-0000DA0A0000}"/>
    <cellStyle name="Normal 2 7" xfId="946" xr:uid="{00000000-0005-0000-0000-0000DB0A0000}"/>
    <cellStyle name="Normal 2 8" xfId="947" xr:uid="{00000000-0005-0000-0000-0000DC0A0000}"/>
    <cellStyle name="Normal 2 9" xfId="948" xr:uid="{00000000-0005-0000-0000-0000DD0A0000}"/>
    <cellStyle name="Normal 20" xfId="949" xr:uid="{00000000-0005-0000-0000-0000DE0A0000}"/>
    <cellStyle name="Normal 20 2" xfId="950" xr:uid="{00000000-0005-0000-0000-0000DF0A0000}"/>
    <cellStyle name="Normal 21" xfId="951" xr:uid="{00000000-0005-0000-0000-0000E00A0000}"/>
    <cellStyle name="Normal 21 2" xfId="952" xr:uid="{00000000-0005-0000-0000-0000E10A0000}"/>
    <cellStyle name="Normal 21 2 2" xfId="953" xr:uid="{00000000-0005-0000-0000-0000E20A0000}"/>
    <cellStyle name="Normal 21 2 2 2" xfId="1927" xr:uid="{00000000-0005-0000-0000-0000E30A0000}"/>
    <cellStyle name="Normal 21 2 2 3" xfId="2492" xr:uid="{00000000-0005-0000-0000-0000E40A0000}"/>
    <cellStyle name="Normal 21 2 2 4" xfId="3406" xr:uid="{00000000-0005-0000-0000-0000E50A0000}"/>
    <cellStyle name="Normal 21 2 3" xfId="1926" xr:uid="{00000000-0005-0000-0000-0000E60A0000}"/>
    <cellStyle name="Normal 21 2 4" xfId="2491" xr:uid="{00000000-0005-0000-0000-0000E70A0000}"/>
    <cellStyle name="Normal 21 2 5" xfId="3405" xr:uid="{00000000-0005-0000-0000-0000E80A0000}"/>
    <cellStyle name="Normal 21 3" xfId="954" xr:uid="{00000000-0005-0000-0000-0000E90A0000}"/>
    <cellStyle name="Normal 21 3 2" xfId="955" xr:uid="{00000000-0005-0000-0000-0000EA0A0000}"/>
    <cellStyle name="Normal 21 3 2 2" xfId="1929" xr:uid="{00000000-0005-0000-0000-0000EB0A0000}"/>
    <cellStyle name="Normal 21 3 2 3" xfId="2494" xr:uid="{00000000-0005-0000-0000-0000EC0A0000}"/>
    <cellStyle name="Normal 21 3 2 4" xfId="3408" xr:uid="{00000000-0005-0000-0000-0000ED0A0000}"/>
    <cellStyle name="Normal 21 3 3" xfId="1928" xr:uid="{00000000-0005-0000-0000-0000EE0A0000}"/>
    <cellStyle name="Normal 21 3 4" xfId="2493" xr:uid="{00000000-0005-0000-0000-0000EF0A0000}"/>
    <cellStyle name="Normal 21 3 5" xfId="3407" xr:uid="{00000000-0005-0000-0000-0000F00A0000}"/>
    <cellStyle name="Normal 21 4" xfId="956" xr:uid="{00000000-0005-0000-0000-0000F10A0000}"/>
    <cellStyle name="Normal 21 4 2" xfId="1930" xr:uid="{00000000-0005-0000-0000-0000F20A0000}"/>
    <cellStyle name="Normal 21 4 3" xfId="2495" xr:uid="{00000000-0005-0000-0000-0000F30A0000}"/>
    <cellStyle name="Normal 21 4 4" xfId="3409" xr:uid="{00000000-0005-0000-0000-0000F40A0000}"/>
    <cellStyle name="Normal 21 5" xfId="957" xr:uid="{00000000-0005-0000-0000-0000F50A0000}"/>
    <cellStyle name="Normal 21 5 2" xfId="1931" xr:uid="{00000000-0005-0000-0000-0000F60A0000}"/>
    <cellStyle name="Normal 21 5 3" xfId="2496" xr:uid="{00000000-0005-0000-0000-0000F70A0000}"/>
    <cellStyle name="Normal 21 5 4" xfId="3410" xr:uid="{00000000-0005-0000-0000-0000F80A0000}"/>
    <cellStyle name="Normal 21 6" xfId="1925" xr:uid="{00000000-0005-0000-0000-0000F90A0000}"/>
    <cellStyle name="Normal 21 7" xfId="2490" xr:uid="{00000000-0005-0000-0000-0000FA0A0000}"/>
    <cellStyle name="Normal 21 8" xfId="3404" xr:uid="{00000000-0005-0000-0000-0000FB0A0000}"/>
    <cellStyle name="Normal 22" xfId="958" xr:uid="{00000000-0005-0000-0000-0000FC0A0000}"/>
    <cellStyle name="Normal 22 2" xfId="959" xr:uid="{00000000-0005-0000-0000-0000FD0A0000}"/>
    <cellStyle name="Normal 22 2 2" xfId="1933" xr:uid="{00000000-0005-0000-0000-0000FE0A0000}"/>
    <cellStyle name="Normal 22 2 3" xfId="2498" xr:uid="{00000000-0005-0000-0000-0000FF0A0000}"/>
    <cellStyle name="Normal 22 2 4" xfId="3412" xr:uid="{00000000-0005-0000-0000-0000000B0000}"/>
    <cellStyle name="Normal 22 3" xfId="960" xr:uid="{00000000-0005-0000-0000-0000010B0000}"/>
    <cellStyle name="Normal 22 3 2" xfId="1934" xr:uid="{00000000-0005-0000-0000-0000020B0000}"/>
    <cellStyle name="Normal 22 3 3" xfId="2499" xr:uid="{00000000-0005-0000-0000-0000030B0000}"/>
    <cellStyle name="Normal 22 3 4" xfId="3413" xr:uid="{00000000-0005-0000-0000-0000040B0000}"/>
    <cellStyle name="Normal 22 4" xfId="1932" xr:uid="{00000000-0005-0000-0000-0000050B0000}"/>
    <cellStyle name="Normal 22 4 2" xfId="3846" xr:uid="{00000000-0005-0000-0000-0000060B0000}"/>
    <cellStyle name="Normal 22 5" xfId="2497" xr:uid="{00000000-0005-0000-0000-0000070B0000}"/>
    <cellStyle name="Normal 22 6" xfId="3411" xr:uid="{00000000-0005-0000-0000-0000080B0000}"/>
    <cellStyle name="Normal 23" xfId="1962" xr:uid="{00000000-0005-0000-0000-0000090B0000}"/>
    <cellStyle name="Normal 23 2" xfId="2710" xr:uid="{00000000-0005-0000-0000-00000A0B0000}"/>
    <cellStyle name="Normal 23 2 2" xfId="3847" xr:uid="{00000000-0005-0000-0000-00000B0B0000}"/>
    <cellStyle name="Normal 23 3" xfId="3848" xr:uid="{00000000-0005-0000-0000-00000C0B0000}"/>
    <cellStyle name="Normal 23 4" xfId="3849" xr:uid="{00000000-0005-0000-0000-00000D0B0000}"/>
    <cellStyle name="Normal 23 5" xfId="3617" xr:uid="{00000000-0005-0000-0000-00000E0B0000}"/>
    <cellStyle name="Normal 23 6" xfId="3995" xr:uid="{00000000-0005-0000-0000-00000F0B0000}"/>
    <cellStyle name="Normal 23 7" xfId="3998" xr:uid="{00000000-0005-0000-0000-0000100B0000}"/>
    <cellStyle name="Normal 23 8" xfId="4001" xr:uid="{00000000-0005-0000-0000-0000110B0000}"/>
    <cellStyle name="Normal 24" xfId="961" xr:uid="{00000000-0005-0000-0000-0000120B0000}"/>
    <cellStyle name="Normal 24 2" xfId="3850" xr:uid="{00000000-0005-0000-0000-0000130B0000}"/>
    <cellStyle name="Normal 24 3" xfId="3851" xr:uid="{00000000-0005-0000-0000-0000140B0000}"/>
    <cellStyle name="Normal 24 4" xfId="3852" xr:uid="{00000000-0005-0000-0000-0000150B0000}"/>
    <cellStyle name="Normal 25" xfId="1968" xr:uid="{00000000-0005-0000-0000-0000160B0000}"/>
    <cellStyle name="Normal 25 2" xfId="2713" xr:uid="{00000000-0005-0000-0000-0000170B0000}"/>
    <cellStyle name="Normal 26" xfId="3853" xr:uid="{00000000-0005-0000-0000-0000180B0000}"/>
    <cellStyle name="Normal 26 2" xfId="3854" xr:uid="{00000000-0005-0000-0000-0000190B0000}"/>
    <cellStyle name="Normal 27" xfId="962" xr:uid="{00000000-0005-0000-0000-00001A0B0000}"/>
    <cellStyle name="Normal 27 2" xfId="3855" xr:uid="{00000000-0005-0000-0000-00001B0B0000}"/>
    <cellStyle name="Normal 28" xfId="963" xr:uid="{00000000-0005-0000-0000-00001C0B0000}"/>
    <cellStyle name="Normal 28 2" xfId="3856" xr:uid="{00000000-0005-0000-0000-00001D0B0000}"/>
    <cellStyle name="Normal 29" xfId="964" xr:uid="{00000000-0005-0000-0000-00001E0B0000}"/>
    <cellStyle name="Normal 29 2" xfId="3857" xr:uid="{00000000-0005-0000-0000-00001F0B0000}"/>
    <cellStyle name="Normal 3" xfId="965" xr:uid="{00000000-0005-0000-0000-0000200B0000}"/>
    <cellStyle name="Normal 3 10" xfId="966" xr:uid="{00000000-0005-0000-0000-0000210B0000}"/>
    <cellStyle name="Normal 3 11" xfId="967" xr:uid="{00000000-0005-0000-0000-0000220B0000}"/>
    <cellStyle name="Normal 3 12" xfId="968" xr:uid="{00000000-0005-0000-0000-0000230B0000}"/>
    <cellStyle name="Normal 3 13" xfId="969" xr:uid="{00000000-0005-0000-0000-0000240B0000}"/>
    <cellStyle name="Normal 3 14" xfId="970" xr:uid="{00000000-0005-0000-0000-0000250B0000}"/>
    <cellStyle name="Normal 3 15" xfId="971" xr:uid="{00000000-0005-0000-0000-0000260B0000}"/>
    <cellStyle name="Normal 3 16" xfId="972" xr:uid="{00000000-0005-0000-0000-0000270B0000}"/>
    <cellStyle name="Normal 3 17" xfId="973" xr:uid="{00000000-0005-0000-0000-0000280B0000}"/>
    <cellStyle name="Normal 3 18" xfId="974" xr:uid="{00000000-0005-0000-0000-0000290B0000}"/>
    <cellStyle name="Normal 3 19" xfId="3621" xr:uid="{00000000-0005-0000-0000-00002A0B0000}"/>
    <cellStyle name="Normal 3 2" xfId="975" xr:uid="{00000000-0005-0000-0000-00002B0B0000}"/>
    <cellStyle name="Normal 3 2 2" xfId="976" xr:uid="{00000000-0005-0000-0000-00002C0B0000}"/>
    <cellStyle name="Normal 3 2 2 2" xfId="3957" xr:uid="{00000000-0005-0000-0000-00002D0B0000}"/>
    <cellStyle name="Normal 3 2 2 5" xfId="3628" xr:uid="{00000000-0005-0000-0000-00002E0B0000}"/>
    <cellStyle name="Normal 3 2 3" xfId="3958" xr:uid="{00000000-0005-0000-0000-00002F0B0000}"/>
    <cellStyle name="Normal 3 2 4" xfId="3959" xr:uid="{00000000-0005-0000-0000-0000300B0000}"/>
    <cellStyle name="Normal 3 20" xfId="3630" xr:uid="{00000000-0005-0000-0000-0000310B0000}"/>
    <cellStyle name="Normal 3 3" xfId="977" xr:uid="{00000000-0005-0000-0000-0000320B0000}"/>
    <cellStyle name="Normal 3 3 2" xfId="3960" xr:uid="{00000000-0005-0000-0000-0000330B0000}"/>
    <cellStyle name="Normal 3 4" xfId="978" xr:uid="{00000000-0005-0000-0000-0000340B0000}"/>
    <cellStyle name="Normal 3 4 2" xfId="3858" xr:uid="{00000000-0005-0000-0000-0000350B0000}"/>
    <cellStyle name="Normal 3 5" xfId="979" xr:uid="{00000000-0005-0000-0000-0000360B0000}"/>
    <cellStyle name="Normal 3 5 2" xfId="3961" xr:uid="{00000000-0005-0000-0000-0000370B0000}"/>
    <cellStyle name="Normal 3 6" xfId="980" xr:uid="{00000000-0005-0000-0000-0000380B0000}"/>
    <cellStyle name="Normal 3 7" xfId="981" xr:uid="{00000000-0005-0000-0000-0000390B0000}"/>
    <cellStyle name="Normal 3 8" xfId="982" xr:uid="{00000000-0005-0000-0000-00003A0B0000}"/>
    <cellStyle name="Normal 3 9" xfId="983" xr:uid="{00000000-0005-0000-0000-00003B0B0000}"/>
    <cellStyle name="Normal 30" xfId="984" xr:uid="{00000000-0005-0000-0000-00003C0B0000}"/>
    <cellStyle name="Normal 31" xfId="985" xr:uid="{00000000-0005-0000-0000-00003D0B0000}"/>
    <cellStyle name="Normal 32" xfId="986" xr:uid="{00000000-0005-0000-0000-00003E0B0000}"/>
    <cellStyle name="Normal 33" xfId="3859" xr:uid="{00000000-0005-0000-0000-00003F0B0000}"/>
    <cellStyle name="Normal 34" xfId="3860" xr:uid="{00000000-0005-0000-0000-0000400B0000}"/>
    <cellStyle name="Normal 35" xfId="3861" xr:uid="{00000000-0005-0000-0000-0000410B0000}"/>
    <cellStyle name="Normal 36" xfId="3862" xr:uid="{00000000-0005-0000-0000-0000420B0000}"/>
    <cellStyle name="Normal 37" xfId="3863" xr:uid="{00000000-0005-0000-0000-0000430B0000}"/>
    <cellStyle name="Normal 38" xfId="3864" xr:uid="{00000000-0005-0000-0000-0000440B0000}"/>
    <cellStyle name="Normal 39" xfId="3865" xr:uid="{00000000-0005-0000-0000-0000450B0000}"/>
    <cellStyle name="Normal 4" xfId="987" xr:uid="{00000000-0005-0000-0000-0000460B0000}"/>
    <cellStyle name="Normal 4 10" xfId="988" xr:uid="{00000000-0005-0000-0000-0000470B0000}"/>
    <cellStyle name="Normal 4 11" xfId="989" xr:uid="{00000000-0005-0000-0000-0000480B0000}"/>
    <cellStyle name="Normal 4 12" xfId="990" xr:uid="{00000000-0005-0000-0000-0000490B0000}"/>
    <cellStyle name="Normal 4 13" xfId="991" xr:uid="{00000000-0005-0000-0000-00004A0B0000}"/>
    <cellStyle name="Normal 4 14" xfId="992" xr:uid="{00000000-0005-0000-0000-00004B0B0000}"/>
    <cellStyle name="Normal 4 15" xfId="993" xr:uid="{00000000-0005-0000-0000-00004C0B0000}"/>
    <cellStyle name="Normal 4 16" xfId="994" xr:uid="{00000000-0005-0000-0000-00004D0B0000}"/>
    <cellStyle name="Normal 4 17" xfId="995" xr:uid="{00000000-0005-0000-0000-00004E0B0000}"/>
    <cellStyle name="Normal 4 18" xfId="996" xr:uid="{00000000-0005-0000-0000-00004F0B0000}"/>
    <cellStyle name="Normal 4 2" xfId="997" xr:uid="{00000000-0005-0000-0000-0000500B0000}"/>
    <cellStyle name="Normal 4 2 2 6" xfId="2" xr:uid="{00000000-0005-0000-0000-0000510B0000}"/>
    <cellStyle name="Normal 4 3" xfId="998" xr:uid="{00000000-0005-0000-0000-0000520B0000}"/>
    <cellStyle name="Normal 4 4" xfId="999" xr:uid="{00000000-0005-0000-0000-0000530B0000}"/>
    <cellStyle name="Normal 4 5" xfId="1000" xr:uid="{00000000-0005-0000-0000-0000540B0000}"/>
    <cellStyle name="Normal 4 6" xfId="1001" xr:uid="{00000000-0005-0000-0000-0000550B0000}"/>
    <cellStyle name="Normal 4 7" xfId="1002" xr:uid="{00000000-0005-0000-0000-0000560B0000}"/>
    <cellStyle name="Normal 4 8" xfId="1003" xr:uid="{00000000-0005-0000-0000-0000570B0000}"/>
    <cellStyle name="Normal 4 9" xfId="1004" xr:uid="{00000000-0005-0000-0000-0000580B0000}"/>
    <cellStyle name="Normal 40" xfId="3866" xr:uid="{00000000-0005-0000-0000-0000590B0000}"/>
    <cellStyle name="Normal 41" xfId="3867" xr:uid="{00000000-0005-0000-0000-00005A0B0000}"/>
    <cellStyle name="Normal 42" xfId="3868" xr:uid="{00000000-0005-0000-0000-00005B0B0000}"/>
    <cellStyle name="Normal 43" xfId="3869" xr:uid="{00000000-0005-0000-0000-00005C0B0000}"/>
    <cellStyle name="Normal 44" xfId="3870" xr:uid="{00000000-0005-0000-0000-00005D0B0000}"/>
    <cellStyle name="Normal 45" xfId="3871" xr:uid="{00000000-0005-0000-0000-00005E0B0000}"/>
    <cellStyle name="Normal 45 2" xfId="3872" xr:uid="{00000000-0005-0000-0000-00005F0B0000}"/>
    <cellStyle name="Normal 46" xfId="3873" xr:uid="{00000000-0005-0000-0000-0000600B0000}"/>
    <cellStyle name="Normal 5" xfId="1005" xr:uid="{00000000-0005-0000-0000-0000610B0000}"/>
    <cellStyle name="Normal 5 10" xfId="1006" xr:uid="{00000000-0005-0000-0000-0000620B0000}"/>
    <cellStyle name="Normal 5 11" xfId="1007" xr:uid="{00000000-0005-0000-0000-0000630B0000}"/>
    <cellStyle name="Normal 5 12" xfId="1008" xr:uid="{00000000-0005-0000-0000-0000640B0000}"/>
    <cellStyle name="Normal 5 13" xfId="1009" xr:uid="{00000000-0005-0000-0000-0000650B0000}"/>
    <cellStyle name="Normal 5 14" xfId="1010" xr:uid="{00000000-0005-0000-0000-0000660B0000}"/>
    <cellStyle name="Normal 5 15" xfId="1011" xr:uid="{00000000-0005-0000-0000-0000670B0000}"/>
    <cellStyle name="Normal 5 16" xfId="1012" xr:uid="{00000000-0005-0000-0000-0000680B0000}"/>
    <cellStyle name="Normal 5 17" xfId="1013" xr:uid="{00000000-0005-0000-0000-0000690B0000}"/>
    <cellStyle name="Normal 5 2" xfId="1014" xr:uid="{00000000-0005-0000-0000-00006A0B0000}"/>
    <cellStyle name="Normal 5 2 2" xfId="3962" xr:uid="{00000000-0005-0000-0000-00006B0B0000}"/>
    <cellStyle name="Normal 5 3" xfId="1015" xr:uid="{00000000-0005-0000-0000-00006C0B0000}"/>
    <cellStyle name="Normal 5 3 2" xfId="3874" xr:uid="{00000000-0005-0000-0000-00006D0B0000}"/>
    <cellStyle name="Normal 5 4" xfId="1016" xr:uid="{00000000-0005-0000-0000-00006E0B0000}"/>
    <cellStyle name="Normal 5 4 2" xfId="3632" xr:uid="{00000000-0005-0000-0000-00006F0B0000}"/>
    <cellStyle name="Normal 5 5" xfId="1017" xr:uid="{00000000-0005-0000-0000-0000700B0000}"/>
    <cellStyle name="Normal 5 6" xfId="1018" xr:uid="{00000000-0005-0000-0000-0000710B0000}"/>
    <cellStyle name="Normal 5 7" xfId="1019" xr:uid="{00000000-0005-0000-0000-0000720B0000}"/>
    <cellStyle name="Normal 5 8" xfId="1020" xr:uid="{00000000-0005-0000-0000-0000730B0000}"/>
    <cellStyle name="Normal 5 9" xfId="1021" xr:uid="{00000000-0005-0000-0000-0000740B0000}"/>
    <cellStyle name="Normal 55" xfId="1425" xr:uid="{00000000-0005-0000-0000-0000750B0000}"/>
    <cellStyle name="Normal 6" xfId="1022" xr:uid="{00000000-0005-0000-0000-0000760B0000}"/>
    <cellStyle name="Normal 6 2" xfId="1023" xr:uid="{00000000-0005-0000-0000-0000770B0000}"/>
    <cellStyle name="Normal 6 2 2" xfId="3963" xr:uid="{00000000-0005-0000-0000-0000780B0000}"/>
    <cellStyle name="Normal 6 3" xfId="3875" xr:uid="{00000000-0005-0000-0000-0000790B0000}"/>
    <cellStyle name="Normal 7" xfId="1024" xr:uid="{00000000-0005-0000-0000-00007A0B0000}"/>
    <cellStyle name="Normal 7 2" xfId="3876" xr:uid="{00000000-0005-0000-0000-00007B0B0000}"/>
    <cellStyle name="Normal 7 3" xfId="3877" xr:uid="{00000000-0005-0000-0000-00007C0B0000}"/>
    <cellStyle name="Normal 7 7" xfId="1025" xr:uid="{00000000-0005-0000-0000-00007D0B0000}"/>
    <cellStyle name="Normal 8" xfId="1026" xr:uid="{00000000-0005-0000-0000-00007E0B0000}"/>
    <cellStyle name="Normal 8 10" xfId="1027" xr:uid="{00000000-0005-0000-0000-00007F0B0000}"/>
    <cellStyle name="Normal 8 11" xfId="1028" xr:uid="{00000000-0005-0000-0000-0000800B0000}"/>
    <cellStyle name="Normal 8 12" xfId="1029" xr:uid="{00000000-0005-0000-0000-0000810B0000}"/>
    <cellStyle name="Normal 8 13" xfId="1030" xr:uid="{00000000-0005-0000-0000-0000820B0000}"/>
    <cellStyle name="Normal 8 14" xfId="1031" xr:uid="{00000000-0005-0000-0000-0000830B0000}"/>
    <cellStyle name="Normal 8 15" xfId="1032" xr:uid="{00000000-0005-0000-0000-0000840B0000}"/>
    <cellStyle name="Normal 8 16" xfId="1033" xr:uid="{00000000-0005-0000-0000-0000850B0000}"/>
    <cellStyle name="Normal 8 17" xfId="1034" xr:uid="{00000000-0005-0000-0000-0000860B0000}"/>
    <cellStyle name="Normal 8 18" xfId="1035" xr:uid="{00000000-0005-0000-0000-0000870B0000}"/>
    <cellStyle name="Normal 8 19" xfId="1036" xr:uid="{00000000-0005-0000-0000-0000880B0000}"/>
    <cellStyle name="Normal 8 2" xfId="1037" xr:uid="{00000000-0005-0000-0000-0000890B0000}"/>
    <cellStyle name="Normal 8 20" xfId="1038" xr:uid="{00000000-0005-0000-0000-00008A0B0000}"/>
    <cellStyle name="Normal 8 21" xfId="1039" xr:uid="{00000000-0005-0000-0000-00008B0B0000}"/>
    <cellStyle name="Normal 8 22" xfId="1040" xr:uid="{00000000-0005-0000-0000-00008C0B0000}"/>
    <cellStyle name="Normal 8 23" xfId="1041" xr:uid="{00000000-0005-0000-0000-00008D0B0000}"/>
    <cellStyle name="Normal 8 24" xfId="1042" xr:uid="{00000000-0005-0000-0000-00008E0B0000}"/>
    <cellStyle name="Normal 8 25" xfId="1043" xr:uid="{00000000-0005-0000-0000-00008F0B0000}"/>
    <cellStyle name="Normal 8 26" xfId="1044" xr:uid="{00000000-0005-0000-0000-0000900B0000}"/>
    <cellStyle name="Normal 8 27" xfId="1045" xr:uid="{00000000-0005-0000-0000-0000910B0000}"/>
    <cellStyle name="Normal 8 28" xfId="1046" xr:uid="{00000000-0005-0000-0000-0000920B0000}"/>
    <cellStyle name="Normal 8 29" xfId="1047" xr:uid="{00000000-0005-0000-0000-0000930B0000}"/>
    <cellStyle name="Normal 8 3" xfId="1048" xr:uid="{00000000-0005-0000-0000-0000940B0000}"/>
    <cellStyle name="Normal 8 3 2" xfId="1049" xr:uid="{00000000-0005-0000-0000-0000950B0000}"/>
    <cellStyle name="Normal 8 3 3" xfId="1050" xr:uid="{00000000-0005-0000-0000-0000960B0000}"/>
    <cellStyle name="Normal 8 3 3 2" xfId="1937" xr:uid="{00000000-0005-0000-0000-0000970B0000}"/>
    <cellStyle name="Normal 8 3 3 3" xfId="2502" xr:uid="{00000000-0005-0000-0000-0000980B0000}"/>
    <cellStyle name="Normal 8 3 3 4" xfId="3416" xr:uid="{00000000-0005-0000-0000-0000990B0000}"/>
    <cellStyle name="Normal 8 3 4" xfId="1936" xr:uid="{00000000-0005-0000-0000-00009A0B0000}"/>
    <cellStyle name="Normal 8 3 5" xfId="2501" xr:uid="{00000000-0005-0000-0000-00009B0B0000}"/>
    <cellStyle name="Normal 8 3 6" xfId="3415" xr:uid="{00000000-0005-0000-0000-00009C0B0000}"/>
    <cellStyle name="Normal 8 30" xfId="1051" xr:uid="{00000000-0005-0000-0000-00009D0B0000}"/>
    <cellStyle name="Normal 8 31" xfId="1052" xr:uid="{00000000-0005-0000-0000-00009E0B0000}"/>
    <cellStyle name="Normal 8 32" xfId="1053" xr:uid="{00000000-0005-0000-0000-00009F0B0000}"/>
    <cellStyle name="Normal 8 33" xfId="1054" xr:uid="{00000000-0005-0000-0000-0000A00B0000}"/>
    <cellStyle name="Normal 8 34" xfId="1055" xr:uid="{00000000-0005-0000-0000-0000A10B0000}"/>
    <cellStyle name="Normal 8 35" xfId="1056" xr:uid="{00000000-0005-0000-0000-0000A20B0000}"/>
    <cellStyle name="Normal 8 36" xfId="1057" xr:uid="{00000000-0005-0000-0000-0000A30B0000}"/>
    <cellStyle name="Normal 8 37" xfId="1058" xr:uid="{00000000-0005-0000-0000-0000A40B0000}"/>
    <cellStyle name="Normal 8 38" xfId="1059" xr:uid="{00000000-0005-0000-0000-0000A50B0000}"/>
    <cellStyle name="Normal 8 39" xfId="1060" xr:uid="{00000000-0005-0000-0000-0000A60B0000}"/>
    <cellStyle name="Normal 8 39 2" xfId="1061" xr:uid="{00000000-0005-0000-0000-0000A70B0000}"/>
    <cellStyle name="Normal 8 39 2 2" xfId="1939" xr:uid="{00000000-0005-0000-0000-0000A80B0000}"/>
    <cellStyle name="Normal 8 39 2 3" xfId="2506" xr:uid="{00000000-0005-0000-0000-0000A90B0000}"/>
    <cellStyle name="Normal 8 39 2 4" xfId="3418" xr:uid="{00000000-0005-0000-0000-0000AA0B0000}"/>
    <cellStyle name="Normal 8 39 3" xfId="1938" xr:uid="{00000000-0005-0000-0000-0000AB0B0000}"/>
    <cellStyle name="Normal 8 39 4" xfId="2505" xr:uid="{00000000-0005-0000-0000-0000AC0B0000}"/>
    <cellStyle name="Normal 8 39 5" xfId="3417" xr:uid="{00000000-0005-0000-0000-0000AD0B0000}"/>
    <cellStyle name="Normal 8 4" xfId="1062" xr:uid="{00000000-0005-0000-0000-0000AE0B0000}"/>
    <cellStyle name="Normal 8 40" xfId="1063" xr:uid="{00000000-0005-0000-0000-0000AF0B0000}"/>
    <cellStyle name="Normal 8 40 2" xfId="1940" xr:uid="{00000000-0005-0000-0000-0000B00B0000}"/>
    <cellStyle name="Normal 8 40 3" xfId="2508" xr:uid="{00000000-0005-0000-0000-0000B10B0000}"/>
    <cellStyle name="Normal 8 40 4" xfId="3419" xr:uid="{00000000-0005-0000-0000-0000B20B0000}"/>
    <cellStyle name="Normal 8 41" xfId="1064" xr:uid="{00000000-0005-0000-0000-0000B30B0000}"/>
    <cellStyle name="Normal 8 41 2" xfId="1941" xr:uid="{00000000-0005-0000-0000-0000B40B0000}"/>
    <cellStyle name="Normal 8 41 3" xfId="2509" xr:uid="{00000000-0005-0000-0000-0000B50B0000}"/>
    <cellStyle name="Normal 8 41 4" xfId="3420" xr:uid="{00000000-0005-0000-0000-0000B60B0000}"/>
    <cellStyle name="Normal 8 42" xfId="1935" xr:uid="{00000000-0005-0000-0000-0000B70B0000}"/>
    <cellStyle name="Normal 8 43" xfId="2500" xr:uid="{00000000-0005-0000-0000-0000B80B0000}"/>
    <cellStyle name="Normal 8 44" xfId="3414" xr:uid="{00000000-0005-0000-0000-0000B90B0000}"/>
    <cellStyle name="Normal 8 5" xfId="1065" xr:uid="{00000000-0005-0000-0000-0000BA0B0000}"/>
    <cellStyle name="Normal 8 6" xfId="1066" xr:uid="{00000000-0005-0000-0000-0000BB0B0000}"/>
    <cellStyle name="Normal 8 7" xfId="1067" xr:uid="{00000000-0005-0000-0000-0000BC0B0000}"/>
    <cellStyle name="Normal 8 8" xfId="1068" xr:uid="{00000000-0005-0000-0000-0000BD0B0000}"/>
    <cellStyle name="Normal 8 9" xfId="1069" xr:uid="{00000000-0005-0000-0000-0000BE0B0000}"/>
    <cellStyle name="Normal 9" xfId="1070" xr:uid="{00000000-0005-0000-0000-0000BF0B0000}"/>
    <cellStyle name="Normal 9 2" xfId="1071" xr:uid="{00000000-0005-0000-0000-0000C00B0000}"/>
    <cellStyle name="Normal 9 2 2" xfId="1072" xr:uid="{00000000-0005-0000-0000-0000C10B0000}"/>
    <cellStyle name="Normal 9 2 2 2" xfId="1944" xr:uid="{00000000-0005-0000-0000-0000C20B0000}"/>
    <cellStyle name="Normal 9 2 2 2 2" xfId="3878" xr:uid="{00000000-0005-0000-0000-0000C30B0000}"/>
    <cellStyle name="Normal 9 2 2 3" xfId="2515" xr:uid="{00000000-0005-0000-0000-0000C40B0000}"/>
    <cellStyle name="Normal 9 2 2 4" xfId="3423" xr:uid="{00000000-0005-0000-0000-0000C50B0000}"/>
    <cellStyle name="Normal 9 2 3" xfId="1943" xr:uid="{00000000-0005-0000-0000-0000C60B0000}"/>
    <cellStyle name="Normal 9 2 3 2" xfId="3879" xr:uid="{00000000-0005-0000-0000-0000C70B0000}"/>
    <cellStyle name="Normal 9 2 4" xfId="2514" xr:uid="{00000000-0005-0000-0000-0000C80B0000}"/>
    <cellStyle name="Normal 9 2 5" xfId="3422" xr:uid="{00000000-0005-0000-0000-0000C90B0000}"/>
    <cellStyle name="Normal 9 3" xfId="1073" xr:uid="{00000000-0005-0000-0000-0000CA0B0000}"/>
    <cellStyle name="Normal 9 3 2" xfId="1074" xr:uid="{00000000-0005-0000-0000-0000CB0B0000}"/>
    <cellStyle name="Normal 9 3 2 2" xfId="1946" xr:uid="{00000000-0005-0000-0000-0000CC0B0000}"/>
    <cellStyle name="Normal 9 3 2 3" xfId="2517" xr:uid="{00000000-0005-0000-0000-0000CD0B0000}"/>
    <cellStyle name="Normal 9 3 2 4" xfId="3425" xr:uid="{00000000-0005-0000-0000-0000CE0B0000}"/>
    <cellStyle name="Normal 9 3 2 5" xfId="3905" xr:uid="{00000000-0005-0000-0000-0000CF0B0000}"/>
    <cellStyle name="Normal 9 3 3" xfId="1945" xr:uid="{00000000-0005-0000-0000-0000D00B0000}"/>
    <cellStyle name="Normal 9 3 3 2" xfId="3899" xr:uid="{00000000-0005-0000-0000-0000D10B0000}"/>
    <cellStyle name="Normal 9 3 4" xfId="2516" xr:uid="{00000000-0005-0000-0000-0000D20B0000}"/>
    <cellStyle name="Normal 9 3 5" xfId="3424" xr:uid="{00000000-0005-0000-0000-0000D30B0000}"/>
    <cellStyle name="Normal 9 4" xfId="1075" xr:uid="{00000000-0005-0000-0000-0000D40B0000}"/>
    <cellStyle name="Normal 9 4 2" xfId="1947" xr:uid="{00000000-0005-0000-0000-0000D50B0000}"/>
    <cellStyle name="Normal 9 4 3" xfId="2518" xr:uid="{00000000-0005-0000-0000-0000D60B0000}"/>
    <cellStyle name="Normal 9 4 4" xfId="3426" xr:uid="{00000000-0005-0000-0000-0000D70B0000}"/>
    <cellStyle name="Normal 9 5" xfId="1076" xr:uid="{00000000-0005-0000-0000-0000D80B0000}"/>
    <cellStyle name="Normal 9 5 2" xfId="1948" xr:uid="{00000000-0005-0000-0000-0000D90B0000}"/>
    <cellStyle name="Normal 9 5 3" xfId="2519" xr:uid="{00000000-0005-0000-0000-0000DA0B0000}"/>
    <cellStyle name="Normal 9 5 4" xfId="3427" xr:uid="{00000000-0005-0000-0000-0000DB0B0000}"/>
    <cellStyle name="Normal 9 6" xfId="1942" xr:uid="{00000000-0005-0000-0000-0000DC0B0000}"/>
    <cellStyle name="Normal 9 7" xfId="2513" xr:uid="{00000000-0005-0000-0000-0000DD0B0000}"/>
    <cellStyle name="Normal 9 8" xfId="3421" xr:uid="{00000000-0005-0000-0000-0000DE0B0000}"/>
    <cellStyle name="Normal_Formato APU 2" xfId="4006" xr:uid="{00000000-0005-0000-0000-0000DF0B0000}"/>
    <cellStyle name="Normal_Hoja2" xfId="4004" xr:uid="{00000000-0005-0000-0000-0000E00B0000}"/>
    <cellStyle name="Normal_PRESUPUESTO OC SE MANAURE (CESAR) V 0.1" xfId="4005" xr:uid="{00000000-0005-0000-0000-0000E10B0000}"/>
    <cellStyle name="Notas 10" xfId="1077" xr:uid="{00000000-0005-0000-0000-0000E20B0000}"/>
    <cellStyle name="Notas 10 2" xfId="1078" xr:uid="{00000000-0005-0000-0000-0000E30B0000}"/>
    <cellStyle name="Notas 10 2 2" xfId="2521" xr:uid="{00000000-0005-0000-0000-0000E40B0000}"/>
    <cellStyle name="Notas 10 2 3" xfId="2722" xr:uid="{00000000-0005-0000-0000-0000E50B0000}"/>
    <cellStyle name="Notas 10 2 4" xfId="3429" xr:uid="{00000000-0005-0000-0000-0000E60B0000}"/>
    <cellStyle name="Notas 10 3" xfId="2520" xr:uid="{00000000-0005-0000-0000-0000E70B0000}"/>
    <cellStyle name="Notas 10 4" xfId="2721" xr:uid="{00000000-0005-0000-0000-0000E80B0000}"/>
    <cellStyle name="Notas 10 5" xfId="3428" xr:uid="{00000000-0005-0000-0000-0000E90B0000}"/>
    <cellStyle name="Notas 11" xfId="1079" xr:uid="{00000000-0005-0000-0000-0000EA0B0000}"/>
    <cellStyle name="Notas 11 2" xfId="1080" xr:uid="{00000000-0005-0000-0000-0000EB0B0000}"/>
    <cellStyle name="Notas 11 2 2" xfId="2523" xr:uid="{00000000-0005-0000-0000-0000EC0B0000}"/>
    <cellStyle name="Notas 11 2 3" xfId="2724" xr:uid="{00000000-0005-0000-0000-0000ED0B0000}"/>
    <cellStyle name="Notas 11 2 4" xfId="3431" xr:uid="{00000000-0005-0000-0000-0000EE0B0000}"/>
    <cellStyle name="Notas 11 3" xfId="2522" xr:uid="{00000000-0005-0000-0000-0000EF0B0000}"/>
    <cellStyle name="Notas 11 4" xfId="2723" xr:uid="{00000000-0005-0000-0000-0000F00B0000}"/>
    <cellStyle name="Notas 11 5" xfId="3430" xr:uid="{00000000-0005-0000-0000-0000F10B0000}"/>
    <cellStyle name="Notas 12" xfId="1081" xr:uid="{00000000-0005-0000-0000-0000F20B0000}"/>
    <cellStyle name="Notas 12 2" xfId="1082" xr:uid="{00000000-0005-0000-0000-0000F30B0000}"/>
    <cellStyle name="Notas 12 2 2" xfId="2525" xr:uid="{00000000-0005-0000-0000-0000F40B0000}"/>
    <cellStyle name="Notas 12 2 3" xfId="2726" xr:uid="{00000000-0005-0000-0000-0000F50B0000}"/>
    <cellStyle name="Notas 12 2 4" xfId="3433" xr:uid="{00000000-0005-0000-0000-0000F60B0000}"/>
    <cellStyle name="Notas 12 3" xfId="2524" xr:uid="{00000000-0005-0000-0000-0000F70B0000}"/>
    <cellStyle name="Notas 12 4" xfId="2725" xr:uid="{00000000-0005-0000-0000-0000F80B0000}"/>
    <cellStyle name="Notas 12 5" xfId="3432" xr:uid="{00000000-0005-0000-0000-0000F90B0000}"/>
    <cellStyle name="Notas 13" xfId="1083" xr:uid="{00000000-0005-0000-0000-0000FA0B0000}"/>
    <cellStyle name="Notas 13 2" xfId="1084" xr:uid="{00000000-0005-0000-0000-0000FB0B0000}"/>
    <cellStyle name="Notas 13 2 2" xfId="2527" xr:uid="{00000000-0005-0000-0000-0000FC0B0000}"/>
    <cellStyle name="Notas 13 2 3" xfId="2728" xr:uid="{00000000-0005-0000-0000-0000FD0B0000}"/>
    <cellStyle name="Notas 13 2 4" xfId="3435" xr:uid="{00000000-0005-0000-0000-0000FE0B0000}"/>
    <cellStyle name="Notas 13 3" xfId="2526" xr:uid="{00000000-0005-0000-0000-0000FF0B0000}"/>
    <cellStyle name="Notas 13 4" xfId="2727" xr:uid="{00000000-0005-0000-0000-0000000C0000}"/>
    <cellStyle name="Notas 13 5" xfId="3434" xr:uid="{00000000-0005-0000-0000-0000010C0000}"/>
    <cellStyle name="Notas 14" xfId="1085" xr:uid="{00000000-0005-0000-0000-0000020C0000}"/>
    <cellStyle name="Notas 14 2" xfId="1086" xr:uid="{00000000-0005-0000-0000-0000030C0000}"/>
    <cellStyle name="Notas 14 2 2" xfId="2529" xr:uid="{00000000-0005-0000-0000-0000040C0000}"/>
    <cellStyle name="Notas 14 2 3" xfId="2730" xr:uid="{00000000-0005-0000-0000-0000050C0000}"/>
    <cellStyle name="Notas 14 2 4" xfId="3437" xr:uid="{00000000-0005-0000-0000-0000060C0000}"/>
    <cellStyle name="Notas 14 3" xfId="2528" xr:uid="{00000000-0005-0000-0000-0000070C0000}"/>
    <cellStyle name="Notas 14 4" xfId="2729" xr:uid="{00000000-0005-0000-0000-0000080C0000}"/>
    <cellStyle name="Notas 14 5" xfId="3436" xr:uid="{00000000-0005-0000-0000-0000090C0000}"/>
    <cellStyle name="Notas 15" xfId="1087" xr:uid="{00000000-0005-0000-0000-00000A0C0000}"/>
    <cellStyle name="Notas 15 2" xfId="2530" xr:uid="{00000000-0005-0000-0000-00000B0C0000}"/>
    <cellStyle name="Notas 15 3" xfId="2731" xr:uid="{00000000-0005-0000-0000-00000C0C0000}"/>
    <cellStyle name="Notas 15 4" xfId="3438" xr:uid="{00000000-0005-0000-0000-00000D0C0000}"/>
    <cellStyle name="Notas 16" xfId="1088" xr:uid="{00000000-0005-0000-0000-00000E0C0000}"/>
    <cellStyle name="Notas 16 2" xfId="2531" xr:uid="{00000000-0005-0000-0000-00000F0C0000}"/>
    <cellStyle name="Notas 16 3" xfId="2732" xr:uid="{00000000-0005-0000-0000-0000100C0000}"/>
    <cellStyle name="Notas 16 4" xfId="3439" xr:uid="{00000000-0005-0000-0000-0000110C0000}"/>
    <cellStyle name="Notas 17" xfId="1089" xr:uid="{00000000-0005-0000-0000-0000120C0000}"/>
    <cellStyle name="Notas 17 2" xfId="2532" xr:uid="{00000000-0005-0000-0000-0000130C0000}"/>
    <cellStyle name="Notas 17 3" xfId="2733" xr:uid="{00000000-0005-0000-0000-0000140C0000}"/>
    <cellStyle name="Notas 17 4" xfId="3440" xr:uid="{00000000-0005-0000-0000-0000150C0000}"/>
    <cellStyle name="Notas 18" xfId="1090" xr:uid="{00000000-0005-0000-0000-0000160C0000}"/>
    <cellStyle name="Notas 18 2" xfId="1091" xr:uid="{00000000-0005-0000-0000-0000170C0000}"/>
    <cellStyle name="Notas 18 2 2" xfId="2534" xr:uid="{00000000-0005-0000-0000-0000180C0000}"/>
    <cellStyle name="Notas 18 2 3" xfId="2735" xr:uid="{00000000-0005-0000-0000-0000190C0000}"/>
    <cellStyle name="Notas 18 2 4" xfId="3442" xr:uid="{00000000-0005-0000-0000-00001A0C0000}"/>
    <cellStyle name="Notas 18 3" xfId="1092" xr:uid="{00000000-0005-0000-0000-00001B0C0000}"/>
    <cellStyle name="Notas 18 3 2" xfId="2535" xr:uid="{00000000-0005-0000-0000-00001C0C0000}"/>
    <cellStyle name="Notas 18 3 3" xfId="2736" xr:uid="{00000000-0005-0000-0000-00001D0C0000}"/>
    <cellStyle name="Notas 18 3 4" xfId="3443" xr:uid="{00000000-0005-0000-0000-00001E0C0000}"/>
    <cellStyle name="Notas 18 4" xfId="2533" xr:uid="{00000000-0005-0000-0000-00001F0C0000}"/>
    <cellStyle name="Notas 18 5" xfId="2734" xr:uid="{00000000-0005-0000-0000-0000200C0000}"/>
    <cellStyle name="Notas 18 6" xfId="3441" xr:uid="{00000000-0005-0000-0000-0000210C0000}"/>
    <cellStyle name="Notas 19" xfId="1093" xr:uid="{00000000-0005-0000-0000-0000220C0000}"/>
    <cellStyle name="Notas 19 2" xfId="1094" xr:uid="{00000000-0005-0000-0000-0000230C0000}"/>
    <cellStyle name="Notas 19 2 2" xfId="2537" xr:uid="{00000000-0005-0000-0000-0000240C0000}"/>
    <cellStyle name="Notas 19 2 3" xfId="2738" xr:uid="{00000000-0005-0000-0000-0000250C0000}"/>
    <cellStyle name="Notas 19 2 4" xfId="3445" xr:uid="{00000000-0005-0000-0000-0000260C0000}"/>
    <cellStyle name="Notas 19 3" xfId="2536" xr:uid="{00000000-0005-0000-0000-0000270C0000}"/>
    <cellStyle name="Notas 19 4" xfId="2737" xr:uid="{00000000-0005-0000-0000-0000280C0000}"/>
    <cellStyle name="Notas 19 5" xfId="3444" xr:uid="{00000000-0005-0000-0000-0000290C0000}"/>
    <cellStyle name="Notas 2" xfId="1095" xr:uid="{00000000-0005-0000-0000-00002A0C0000}"/>
    <cellStyle name="Notas 2 10" xfId="1096" xr:uid="{00000000-0005-0000-0000-00002B0C0000}"/>
    <cellStyle name="Notas 2 10 2" xfId="2539" xr:uid="{00000000-0005-0000-0000-00002C0C0000}"/>
    <cellStyle name="Notas 2 10 3" xfId="2740" xr:uid="{00000000-0005-0000-0000-00002D0C0000}"/>
    <cellStyle name="Notas 2 10 4" xfId="3447" xr:uid="{00000000-0005-0000-0000-00002E0C0000}"/>
    <cellStyle name="Notas 2 11" xfId="1097" xr:uid="{00000000-0005-0000-0000-00002F0C0000}"/>
    <cellStyle name="Notas 2 11 2" xfId="2540" xr:uid="{00000000-0005-0000-0000-0000300C0000}"/>
    <cellStyle name="Notas 2 11 3" xfId="2741" xr:uid="{00000000-0005-0000-0000-0000310C0000}"/>
    <cellStyle name="Notas 2 11 4" xfId="3448" xr:uid="{00000000-0005-0000-0000-0000320C0000}"/>
    <cellStyle name="Notas 2 12" xfId="1098" xr:uid="{00000000-0005-0000-0000-0000330C0000}"/>
    <cellStyle name="Notas 2 12 2" xfId="2541" xr:uid="{00000000-0005-0000-0000-0000340C0000}"/>
    <cellStyle name="Notas 2 12 3" xfId="2742" xr:uid="{00000000-0005-0000-0000-0000350C0000}"/>
    <cellStyle name="Notas 2 12 4" xfId="3449" xr:uid="{00000000-0005-0000-0000-0000360C0000}"/>
    <cellStyle name="Notas 2 13" xfId="1099" xr:uid="{00000000-0005-0000-0000-0000370C0000}"/>
    <cellStyle name="Notas 2 13 2" xfId="2542" xr:uid="{00000000-0005-0000-0000-0000380C0000}"/>
    <cellStyle name="Notas 2 13 3" xfId="2743" xr:uid="{00000000-0005-0000-0000-0000390C0000}"/>
    <cellStyle name="Notas 2 13 4" xfId="3450" xr:uid="{00000000-0005-0000-0000-00003A0C0000}"/>
    <cellStyle name="Notas 2 14" xfId="1100" xr:uid="{00000000-0005-0000-0000-00003B0C0000}"/>
    <cellStyle name="Notas 2 14 2" xfId="2543" xr:uid="{00000000-0005-0000-0000-00003C0C0000}"/>
    <cellStyle name="Notas 2 14 3" xfId="2744" xr:uid="{00000000-0005-0000-0000-00003D0C0000}"/>
    <cellStyle name="Notas 2 14 4" xfId="3451" xr:uid="{00000000-0005-0000-0000-00003E0C0000}"/>
    <cellStyle name="Notas 2 15" xfId="1101" xr:uid="{00000000-0005-0000-0000-00003F0C0000}"/>
    <cellStyle name="Notas 2 15 2" xfId="2544" xr:uid="{00000000-0005-0000-0000-0000400C0000}"/>
    <cellStyle name="Notas 2 15 3" xfId="2745" xr:uid="{00000000-0005-0000-0000-0000410C0000}"/>
    <cellStyle name="Notas 2 15 4" xfId="3452" xr:uid="{00000000-0005-0000-0000-0000420C0000}"/>
    <cellStyle name="Notas 2 16" xfId="1102" xr:uid="{00000000-0005-0000-0000-0000430C0000}"/>
    <cellStyle name="Notas 2 16 2" xfId="2545" xr:uid="{00000000-0005-0000-0000-0000440C0000}"/>
    <cellStyle name="Notas 2 16 3" xfId="2746" xr:uid="{00000000-0005-0000-0000-0000450C0000}"/>
    <cellStyle name="Notas 2 16 4" xfId="3453" xr:uid="{00000000-0005-0000-0000-0000460C0000}"/>
    <cellStyle name="Notas 2 17" xfId="1103" xr:uid="{00000000-0005-0000-0000-0000470C0000}"/>
    <cellStyle name="Notas 2 17 2" xfId="2546" xr:uid="{00000000-0005-0000-0000-0000480C0000}"/>
    <cellStyle name="Notas 2 17 3" xfId="2747" xr:uid="{00000000-0005-0000-0000-0000490C0000}"/>
    <cellStyle name="Notas 2 17 4" xfId="3454" xr:uid="{00000000-0005-0000-0000-00004A0C0000}"/>
    <cellStyle name="Notas 2 18" xfId="1104" xr:uid="{00000000-0005-0000-0000-00004B0C0000}"/>
    <cellStyle name="Notas 2 18 2" xfId="2547" xr:uid="{00000000-0005-0000-0000-00004C0C0000}"/>
    <cellStyle name="Notas 2 18 3" xfId="2748" xr:uid="{00000000-0005-0000-0000-00004D0C0000}"/>
    <cellStyle name="Notas 2 18 4" xfId="3455" xr:uid="{00000000-0005-0000-0000-00004E0C0000}"/>
    <cellStyle name="Notas 2 19" xfId="1105" xr:uid="{00000000-0005-0000-0000-00004F0C0000}"/>
    <cellStyle name="Notas 2 19 2" xfId="2548" xr:uid="{00000000-0005-0000-0000-0000500C0000}"/>
    <cellStyle name="Notas 2 19 3" xfId="2749" xr:uid="{00000000-0005-0000-0000-0000510C0000}"/>
    <cellStyle name="Notas 2 19 4" xfId="3456" xr:uid="{00000000-0005-0000-0000-0000520C0000}"/>
    <cellStyle name="Notas 2 2" xfId="1106" xr:uid="{00000000-0005-0000-0000-0000530C0000}"/>
    <cellStyle name="Notas 2 2 10" xfId="3457" xr:uid="{00000000-0005-0000-0000-0000540C0000}"/>
    <cellStyle name="Notas 2 2 2" xfId="1107" xr:uid="{00000000-0005-0000-0000-0000550C0000}"/>
    <cellStyle name="Notas 2 2 2 2" xfId="2550" xr:uid="{00000000-0005-0000-0000-0000560C0000}"/>
    <cellStyle name="Notas 2 2 2 3" xfId="2751" xr:uid="{00000000-0005-0000-0000-0000570C0000}"/>
    <cellStyle name="Notas 2 2 2 4" xfId="3458" xr:uid="{00000000-0005-0000-0000-0000580C0000}"/>
    <cellStyle name="Notas 2 2 3" xfId="1108" xr:uid="{00000000-0005-0000-0000-0000590C0000}"/>
    <cellStyle name="Notas 2 2 3 2" xfId="2551" xr:uid="{00000000-0005-0000-0000-00005A0C0000}"/>
    <cellStyle name="Notas 2 2 3 3" xfId="2752" xr:uid="{00000000-0005-0000-0000-00005B0C0000}"/>
    <cellStyle name="Notas 2 2 3 4" xfId="3459" xr:uid="{00000000-0005-0000-0000-00005C0C0000}"/>
    <cellStyle name="Notas 2 2 4" xfId="1109" xr:uid="{00000000-0005-0000-0000-00005D0C0000}"/>
    <cellStyle name="Notas 2 2 4 2" xfId="2552" xr:uid="{00000000-0005-0000-0000-00005E0C0000}"/>
    <cellStyle name="Notas 2 2 4 3" xfId="2753" xr:uid="{00000000-0005-0000-0000-00005F0C0000}"/>
    <cellStyle name="Notas 2 2 4 4" xfId="3460" xr:uid="{00000000-0005-0000-0000-0000600C0000}"/>
    <cellStyle name="Notas 2 2 5" xfId="1110" xr:uid="{00000000-0005-0000-0000-0000610C0000}"/>
    <cellStyle name="Notas 2 2 5 2" xfId="2553" xr:uid="{00000000-0005-0000-0000-0000620C0000}"/>
    <cellStyle name="Notas 2 2 5 3" xfId="2754" xr:uid="{00000000-0005-0000-0000-0000630C0000}"/>
    <cellStyle name="Notas 2 2 5 4" xfId="3461" xr:uid="{00000000-0005-0000-0000-0000640C0000}"/>
    <cellStyle name="Notas 2 2 6" xfId="1111" xr:uid="{00000000-0005-0000-0000-0000650C0000}"/>
    <cellStyle name="Notas 2 2 6 2" xfId="2554" xr:uid="{00000000-0005-0000-0000-0000660C0000}"/>
    <cellStyle name="Notas 2 2 6 3" xfId="2755" xr:uid="{00000000-0005-0000-0000-0000670C0000}"/>
    <cellStyle name="Notas 2 2 6 4" xfId="3462" xr:uid="{00000000-0005-0000-0000-0000680C0000}"/>
    <cellStyle name="Notas 2 2 7" xfId="1112" xr:uid="{00000000-0005-0000-0000-0000690C0000}"/>
    <cellStyle name="Notas 2 2 7 2" xfId="2555" xr:uid="{00000000-0005-0000-0000-00006A0C0000}"/>
    <cellStyle name="Notas 2 2 7 3" xfId="2756" xr:uid="{00000000-0005-0000-0000-00006B0C0000}"/>
    <cellStyle name="Notas 2 2 7 4" xfId="3463" xr:uid="{00000000-0005-0000-0000-00006C0C0000}"/>
    <cellStyle name="Notas 2 2 8" xfId="2549" xr:uid="{00000000-0005-0000-0000-00006D0C0000}"/>
    <cellStyle name="Notas 2 2 9" xfId="2750" xr:uid="{00000000-0005-0000-0000-00006E0C0000}"/>
    <cellStyle name="Notas 2 20" xfId="1113" xr:uid="{00000000-0005-0000-0000-00006F0C0000}"/>
    <cellStyle name="Notas 2 20 2" xfId="2556" xr:uid="{00000000-0005-0000-0000-0000700C0000}"/>
    <cellStyle name="Notas 2 20 3" xfId="2757" xr:uid="{00000000-0005-0000-0000-0000710C0000}"/>
    <cellStyle name="Notas 2 20 4" xfId="3464" xr:uid="{00000000-0005-0000-0000-0000720C0000}"/>
    <cellStyle name="Notas 2 21" xfId="1114" xr:uid="{00000000-0005-0000-0000-0000730C0000}"/>
    <cellStyle name="Notas 2 21 2" xfId="2557" xr:uid="{00000000-0005-0000-0000-0000740C0000}"/>
    <cellStyle name="Notas 2 21 3" xfId="2758" xr:uid="{00000000-0005-0000-0000-0000750C0000}"/>
    <cellStyle name="Notas 2 21 4" xfId="3465" xr:uid="{00000000-0005-0000-0000-0000760C0000}"/>
    <cellStyle name="Notas 2 22" xfId="1115" xr:uid="{00000000-0005-0000-0000-0000770C0000}"/>
    <cellStyle name="Notas 2 22 2" xfId="2558" xr:uid="{00000000-0005-0000-0000-0000780C0000}"/>
    <cellStyle name="Notas 2 22 3" xfId="2759" xr:uid="{00000000-0005-0000-0000-0000790C0000}"/>
    <cellStyle name="Notas 2 22 4" xfId="3466" xr:uid="{00000000-0005-0000-0000-00007A0C0000}"/>
    <cellStyle name="Notas 2 23" xfId="1116" xr:uid="{00000000-0005-0000-0000-00007B0C0000}"/>
    <cellStyle name="Notas 2 23 2" xfId="2559" xr:uid="{00000000-0005-0000-0000-00007C0C0000}"/>
    <cellStyle name="Notas 2 23 3" xfId="2760" xr:uid="{00000000-0005-0000-0000-00007D0C0000}"/>
    <cellStyle name="Notas 2 23 4" xfId="3467" xr:uid="{00000000-0005-0000-0000-00007E0C0000}"/>
    <cellStyle name="Notas 2 24" xfId="1117" xr:uid="{00000000-0005-0000-0000-00007F0C0000}"/>
    <cellStyle name="Notas 2 24 2" xfId="2560" xr:uid="{00000000-0005-0000-0000-0000800C0000}"/>
    <cellStyle name="Notas 2 24 3" xfId="2761" xr:uid="{00000000-0005-0000-0000-0000810C0000}"/>
    <cellStyle name="Notas 2 24 4" xfId="3468" xr:uid="{00000000-0005-0000-0000-0000820C0000}"/>
    <cellStyle name="Notas 2 25" xfId="1118" xr:uid="{00000000-0005-0000-0000-0000830C0000}"/>
    <cellStyle name="Notas 2 25 2" xfId="2561" xr:uid="{00000000-0005-0000-0000-0000840C0000}"/>
    <cellStyle name="Notas 2 25 3" xfId="2762" xr:uid="{00000000-0005-0000-0000-0000850C0000}"/>
    <cellStyle name="Notas 2 25 4" xfId="3469" xr:uid="{00000000-0005-0000-0000-0000860C0000}"/>
    <cellStyle name="Notas 2 26" xfId="1119" xr:uid="{00000000-0005-0000-0000-0000870C0000}"/>
    <cellStyle name="Notas 2 26 2" xfId="2562" xr:uid="{00000000-0005-0000-0000-0000880C0000}"/>
    <cellStyle name="Notas 2 26 3" xfId="2763" xr:uid="{00000000-0005-0000-0000-0000890C0000}"/>
    <cellStyle name="Notas 2 26 4" xfId="3470" xr:uid="{00000000-0005-0000-0000-00008A0C0000}"/>
    <cellStyle name="Notas 2 27" xfId="1120" xr:uid="{00000000-0005-0000-0000-00008B0C0000}"/>
    <cellStyle name="Notas 2 27 2" xfId="2563" xr:uid="{00000000-0005-0000-0000-00008C0C0000}"/>
    <cellStyle name="Notas 2 27 3" xfId="2764" xr:uid="{00000000-0005-0000-0000-00008D0C0000}"/>
    <cellStyle name="Notas 2 27 4" xfId="3471" xr:uid="{00000000-0005-0000-0000-00008E0C0000}"/>
    <cellStyle name="Notas 2 28" xfId="1121" xr:uid="{00000000-0005-0000-0000-00008F0C0000}"/>
    <cellStyle name="Notas 2 28 2" xfId="2564" xr:uid="{00000000-0005-0000-0000-0000900C0000}"/>
    <cellStyle name="Notas 2 28 3" xfId="2765" xr:uid="{00000000-0005-0000-0000-0000910C0000}"/>
    <cellStyle name="Notas 2 28 4" xfId="3472" xr:uid="{00000000-0005-0000-0000-0000920C0000}"/>
    <cellStyle name="Notas 2 29" xfId="1122" xr:uid="{00000000-0005-0000-0000-0000930C0000}"/>
    <cellStyle name="Notas 2 29 2" xfId="2565" xr:uid="{00000000-0005-0000-0000-0000940C0000}"/>
    <cellStyle name="Notas 2 29 3" xfId="2766" xr:uid="{00000000-0005-0000-0000-0000950C0000}"/>
    <cellStyle name="Notas 2 29 4" xfId="3473" xr:uid="{00000000-0005-0000-0000-0000960C0000}"/>
    <cellStyle name="Notas 2 3" xfId="1123" xr:uid="{00000000-0005-0000-0000-0000970C0000}"/>
    <cellStyle name="Notas 2 3 2" xfId="1124" xr:uid="{00000000-0005-0000-0000-0000980C0000}"/>
    <cellStyle name="Notas 2 3 2 2" xfId="2567" xr:uid="{00000000-0005-0000-0000-0000990C0000}"/>
    <cellStyle name="Notas 2 3 2 3" xfId="2768" xr:uid="{00000000-0005-0000-0000-00009A0C0000}"/>
    <cellStyle name="Notas 2 3 2 4" xfId="3475" xr:uid="{00000000-0005-0000-0000-00009B0C0000}"/>
    <cellStyle name="Notas 2 3 3" xfId="2566" xr:uid="{00000000-0005-0000-0000-00009C0C0000}"/>
    <cellStyle name="Notas 2 3 4" xfId="2767" xr:uid="{00000000-0005-0000-0000-00009D0C0000}"/>
    <cellStyle name="Notas 2 3 5" xfId="3474" xr:uid="{00000000-0005-0000-0000-00009E0C0000}"/>
    <cellStyle name="Notas 2 30" xfId="1125" xr:uid="{00000000-0005-0000-0000-00009F0C0000}"/>
    <cellStyle name="Notas 2 30 2" xfId="2568" xr:uid="{00000000-0005-0000-0000-0000A00C0000}"/>
    <cellStyle name="Notas 2 30 3" xfId="2769" xr:uid="{00000000-0005-0000-0000-0000A10C0000}"/>
    <cellStyle name="Notas 2 30 4" xfId="3476" xr:uid="{00000000-0005-0000-0000-0000A20C0000}"/>
    <cellStyle name="Notas 2 31" xfId="1126" xr:uid="{00000000-0005-0000-0000-0000A30C0000}"/>
    <cellStyle name="Notas 2 31 2" xfId="2569" xr:uid="{00000000-0005-0000-0000-0000A40C0000}"/>
    <cellStyle name="Notas 2 31 3" xfId="2770" xr:uid="{00000000-0005-0000-0000-0000A50C0000}"/>
    <cellStyle name="Notas 2 31 4" xfId="3477" xr:uid="{00000000-0005-0000-0000-0000A60C0000}"/>
    <cellStyle name="Notas 2 32" xfId="1127" xr:uid="{00000000-0005-0000-0000-0000A70C0000}"/>
    <cellStyle name="Notas 2 32 2" xfId="2570" xr:uid="{00000000-0005-0000-0000-0000A80C0000}"/>
    <cellStyle name="Notas 2 32 3" xfId="2771" xr:uid="{00000000-0005-0000-0000-0000A90C0000}"/>
    <cellStyle name="Notas 2 32 4" xfId="3478" xr:uid="{00000000-0005-0000-0000-0000AA0C0000}"/>
    <cellStyle name="Notas 2 33" xfId="1128" xr:uid="{00000000-0005-0000-0000-0000AB0C0000}"/>
    <cellStyle name="Notas 2 33 2" xfId="2571" xr:uid="{00000000-0005-0000-0000-0000AC0C0000}"/>
    <cellStyle name="Notas 2 33 3" xfId="2772" xr:uid="{00000000-0005-0000-0000-0000AD0C0000}"/>
    <cellStyle name="Notas 2 33 4" xfId="3479" xr:uid="{00000000-0005-0000-0000-0000AE0C0000}"/>
    <cellStyle name="Notas 2 34" xfId="1129" xr:uid="{00000000-0005-0000-0000-0000AF0C0000}"/>
    <cellStyle name="Notas 2 34 2" xfId="2572" xr:uid="{00000000-0005-0000-0000-0000B00C0000}"/>
    <cellStyle name="Notas 2 34 3" xfId="2773" xr:uid="{00000000-0005-0000-0000-0000B10C0000}"/>
    <cellStyle name="Notas 2 34 4" xfId="3480" xr:uid="{00000000-0005-0000-0000-0000B20C0000}"/>
    <cellStyle name="Notas 2 35" xfId="1130" xr:uid="{00000000-0005-0000-0000-0000B30C0000}"/>
    <cellStyle name="Notas 2 35 2" xfId="2573" xr:uid="{00000000-0005-0000-0000-0000B40C0000}"/>
    <cellStyle name="Notas 2 35 3" xfId="2774" xr:uid="{00000000-0005-0000-0000-0000B50C0000}"/>
    <cellStyle name="Notas 2 35 4" xfId="3481" xr:uid="{00000000-0005-0000-0000-0000B60C0000}"/>
    <cellStyle name="Notas 2 36" xfId="1131" xr:uid="{00000000-0005-0000-0000-0000B70C0000}"/>
    <cellStyle name="Notas 2 36 2" xfId="2574" xr:uid="{00000000-0005-0000-0000-0000B80C0000}"/>
    <cellStyle name="Notas 2 36 3" xfId="2775" xr:uid="{00000000-0005-0000-0000-0000B90C0000}"/>
    <cellStyle name="Notas 2 36 4" xfId="3482" xr:uid="{00000000-0005-0000-0000-0000BA0C0000}"/>
    <cellStyle name="Notas 2 37" xfId="1132" xr:uid="{00000000-0005-0000-0000-0000BB0C0000}"/>
    <cellStyle name="Notas 2 37 2" xfId="2575" xr:uid="{00000000-0005-0000-0000-0000BC0C0000}"/>
    <cellStyle name="Notas 2 37 3" xfId="2776" xr:uid="{00000000-0005-0000-0000-0000BD0C0000}"/>
    <cellStyle name="Notas 2 37 4" xfId="3483" xr:uid="{00000000-0005-0000-0000-0000BE0C0000}"/>
    <cellStyle name="Notas 2 38" xfId="1133" xr:uid="{00000000-0005-0000-0000-0000BF0C0000}"/>
    <cellStyle name="Notas 2 38 2" xfId="2576" xr:uid="{00000000-0005-0000-0000-0000C00C0000}"/>
    <cellStyle name="Notas 2 38 3" xfId="2777" xr:uid="{00000000-0005-0000-0000-0000C10C0000}"/>
    <cellStyle name="Notas 2 38 4" xfId="3484" xr:uid="{00000000-0005-0000-0000-0000C20C0000}"/>
    <cellStyle name="Notas 2 39" xfId="2538" xr:uid="{00000000-0005-0000-0000-0000C30C0000}"/>
    <cellStyle name="Notas 2 4" xfId="1134" xr:uid="{00000000-0005-0000-0000-0000C40C0000}"/>
    <cellStyle name="Notas 2 4 2" xfId="1135" xr:uid="{00000000-0005-0000-0000-0000C50C0000}"/>
    <cellStyle name="Notas 2 4 2 2" xfId="2578" xr:uid="{00000000-0005-0000-0000-0000C60C0000}"/>
    <cellStyle name="Notas 2 4 2 3" xfId="2779" xr:uid="{00000000-0005-0000-0000-0000C70C0000}"/>
    <cellStyle name="Notas 2 4 2 4" xfId="3486" xr:uid="{00000000-0005-0000-0000-0000C80C0000}"/>
    <cellStyle name="Notas 2 4 3" xfId="2577" xr:uid="{00000000-0005-0000-0000-0000C90C0000}"/>
    <cellStyle name="Notas 2 4 4" xfId="2778" xr:uid="{00000000-0005-0000-0000-0000CA0C0000}"/>
    <cellStyle name="Notas 2 4 5" xfId="3485" xr:uid="{00000000-0005-0000-0000-0000CB0C0000}"/>
    <cellStyle name="Notas 2 40" xfId="2739" xr:uid="{00000000-0005-0000-0000-0000CC0C0000}"/>
    <cellStyle name="Notas 2 41" xfId="3446" xr:uid="{00000000-0005-0000-0000-0000CD0C0000}"/>
    <cellStyle name="Notas 2 5" xfId="1136" xr:uid="{00000000-0005-0000-0000-0000CE0C0000}"/>
    <cellStyle name="Notas 2 5 2" xfId="2579" xr:uid="{00000000-0005-0000-0000-0000CF0C0000}"/>
    <cellStyle name="Notas 2 5 3" xfId="2780" xr:uid="{00000000-0005-0000-0000-0000D00C0000}"/>
    <cellStyle name="Notas 2 5 4" xfId="3487" xr:uid="{00000000-0005-0000-0000-0000D10C0000}"/>
    <cellStyle name="Notas 2 6" xfId="1137" xr:uid="{00000000-0005-0000-0000-0000D20C0000}"/>
    <cellStyle name="Notas 2 6 2" xfId="2580" xr:uid="{00000000-0005-0000-0000-0000D30C0000}"/>
    <cellStyle name="Notas 2 6 3" xfId="2781" xr:uid="{00000000-0005-0000-0000-0000D40C0000}"/>
    <cellStyle name="Notas 2 6 4" xfId="3488" xr:uid="{00000000-0005-0000-0000-0000D50C0000}"/>
    <cellStyle name="Notas 2 7" xfId="1138" xr:uid="{00000000-0005-0000-0000-0000D60C0000}"/>
    <cellStyle name="Notas 2 7 2" xfId="2581" xr:uid="{00000000-0005-0000-0000-0000D70C0000}"/>
    <cellStyle name="Notas 2 7 3" xfId="2782" xr:uid="{00000000-0005-0000-0000-0000D80C0000}"/>
    <cellStyle name="Notas 2 7 4" xfId="3489" xr:uid="{00000000-0005-0000-0000-0000D90C0000}"/>
    <cellStyle name="Notas 2 8" xfId="1139" xr:uid="{00000000-0005-0000-0000-0000DA0C0000}"/>
    <cellStyle name="Notas 2 8 2" xfId="2582" xr:uid="{00000000-0005-0000-0000-0000DB0C0000}"/>
    <cellStyle name="Notas 2 8 3" xfId="2783" xr:uid="{00000000-0005-0000-0000-0000DC0C0000}"/>
    <cellStyle name="Notas 2 8 4" xfId="3490" xr:uid="{00000000-0005-0000-0000-0000DD0C0000}"/>
    <cellStyle name="Notas 2 9" xfId="1140" xr:uid="{00000000-0005-0000-0000-0000DE0C0000}"/>
    <cellStyle name="Notas 2 9 2" xfId="2583" xr:uid="{00000000-0005-0000-0000-0000DF0C0000}"/>
    <cellStyle name="Notas 2 9 3" xfId="2784" xr:uid="{00000000-0005-0000-0000-0000E00C0000}"/>
    <cellStyle name="Notas 2 9 4" xfId="3491" xr:uid="{00000000-0005-0000-0000-0000E10C0000}"/>
    <cellStyle name="Notas 20" xfId="1141" xr:uid="{00000000-0005-0000-0000-0000E20C0000}"/>
    <cellStyle name="Notas 20 2" xfId="2584" xr:uid="{00000000-0005-0000-0000-0000E30C0000}"/>
    <cellStyle name="Notas 20 3" xfId="2785" xr:uid="{00000000-0005-0000-0000-0000E40C0000}"/>
    <cellStyle name="Notas 20 4" xfId="3492" xr:uid="{00000000-0005-0000-0000-0000E50C0000}"/>
    <cellStyle name="Notas 21" xfId="1142" xr:uid="{00000000-0005-0000-0000-0000E60C0000}"/>
    <cellStyle name="Notas 21 2" xfId="2585" xr:uid="{00000000-0005-0000-0000-0000E70C0000}"/>
    <cellStyle name="Notas 21 3" xfId="2786" xr:uid="{00000000-0005-0000-0000-0000E80C0000}"/>
    <cellStyle name="Notas 21 4" xfId="3493" xr:uid="{00000000-0005-0000-0000-0000E90C0000}"/>
    <cellStyle name="Notas 22" xfId="1143" xr:uid="{00000000-0005-0000-0000-0000EA0C0000}"/>
    <cellStyle name="Notas 22 2" xfId="2586" xr:uid="{00000000-0005-0000-0000-0000EB0C0000}"/>
    <cellStyle name="Notas 22 3" xfId="2787" xr:uid="{00000000-0005-0000-0000-0000EC0C0000}"/>
    <cellStyle name="Notas 22 4" xfId="3494" xr:uid="{00000000-0005-0000-0000-0000ED0C0000}"/>
    <cellStyle name="Notas 23" xfId="1144" xr:uid="{00000000-0005-0000-0000-0000EE0C0000}"/>
    <cellStyle name="Notas 23 2" xfId="2587" xr:uid="{00000000-0005-0000-0000-0000EF0C0000}"/>
    <cellStyle name="Notas 23 3" xfId="2788" xr:uid="{00000000-0005-0000-0000-0000F00C0000}"/>
    <cellStyle name="Notas 23 4" xfId="3495" xr:uid="{00000000-0005-0000-0000-0000F10C0000}"/>
    <cellStyle name="Notas 24" xfId="1145" xr:uid="{00000000-0005-0000-0000-0000F20C0000}"/>
    <cellStyle name="Notas 24 2" xfId="2588" xr:uid="{00000000-0005-0000-0000-0000F30C0000}"/>
    <cellStyle name="Notas 24 3" xfId="2789" xr:uid="{00000000-0005-0000-0000-0000F40C0000}"/>
    <cellStyle name="Notas 24 4" xfId="3496" xr:uid="{00000000-0005-0000-0000-0000F50C0000}"/>
    <cellStyle name="Notas 25" xfId="1146" xr:uid="{00000000-0005-0000-0000-0000F60C0000}"/>
    <cellStyle name="Notas 25 2" xfId="2589" xr:uid="{00000000-0005-0000-0000-0000F70C0000}"/>
    <cellStyle name="Notas 25 3" xfId="2790" xr:uid="{00000000-0005-0000-0000-0000F80C0000}"/>
    <cellStyle name="Notas 25 4" xfId="3497" xr:uid="{00000000-0005-0000-0000-0000F90C0000}"/>
    <cellStyle name="Notas 26" xfId="1147" xr:uid="{00000000-0005-0000-0000-0000FA0C0000}"/>
    <cellStyle name="Notas 26 2" xfId="2590" xr:uid="{00000000-0005-0000-0000-0000FB0C0000}"/>
    <cellStyle name="Notas 26 3" xfId="2791" xr:uid="{00000000-0005-0000-0000-0000FC0C0000}"/>
    <cellStyle name="Notas 26 4" xfId="3498" xr:uid="{00000000-0005-0000-0000-0000FD0C0000}"/>
    <cellStyle name="Notas 27" xfId="1148" xr:uid="{00000000-0005-0000-0000-0000FE0C0000}"/>
    <cellStyle name="Notas 27 2" xfId="2591" xr:uid="{00000000-0005-0000-0000-0000FF0C0000}"/>
    <cellStyle name="Notas 27 3" xfId="2792" xr:uid="{00000000-0005-0000-0000-0000000D0000}"/>
    <cellStyle name="Notas 27 4" xfId="3499" xr:uid="{00000000-0005-0000-0000-0000010D0000}"/>
    <cellStyle name="Notas 28" xfId="1149" xr:uid="{00000000-0005-0000-0000-0000020D0000}"/>
    <cellStyle name="Notas 28 2" xfId="2592" xr:uid="{00000000-0005-0000-0000-0000030D0000}"/>
    <cellStyle name="Notas 28 3" xfId="2793" xr:uid="{00000000-0005-0000-0000-0000040D0000}"/>
    <cellStyle name="Notas 28 4" xfId="3500" xr:uid="{00000000-0005-0000-0000-0000050D0000}"/>
    <cellStyle name="Notas 29" xfId="1150" xr:uid="{00000000-0005-0000-0000-0000060D0000}"/>
    <cellStyle name="Notas 29 2" xfId="2593" xr:uid="{00000000-0005-0000-0000-0000070D0000}"/>
    <cellStyle name="Notas 29 3" xfId="2794" xr:uid="{00000000-0005-0000-0000-0000080D0000}"/>
    <cellStyle name="Notas 29 4" xfId="3501" xr:uid="{00000000-0005-0000-0000-0000090D0000}"/>
    <cellStyle name="Notas 3" xfId="1151" xr:uid="{00000000-0005-0000-0000-00000A0D0000}"/>
    <cellStyle name="Notas 3 10" xfId="1152" xr:uid="{00000000-0005-0000-0000-00000B0D0000}"/>
    <cellStyle name="Notas 3 10 2" xfId="2595" xr:uid="{00000000-0005-0000-0000-00000C0D0000}"/>
    <cellStyle name="Notas 3 10 3" xfId="2796" xr:uid="{00000000-0005-0000-0000-00000D0D0000}"/>
    <cellStyle name="Notas 3 10 4" xfId="3503" xr:uid="{00000000-0005-0000-0000-00000E0D0000}"/>
    <cellStyle name="Notas 3 11" xfId="1153" xr:uid="{00000000-0005-0000-0000-00000F0D0000}"/>
    <cellStyle name="Notas 3 11 2" xfId="2596" xr:uid="{00000000-0005-0000-0000-0000100D0000}"/>
    <cellStyle name="Notas 3 11 3" xfId="2797" xr:uid="{00000000-0005-0000-0000-0000110D0000}"/>
    <cellStyle name="Notas 3 11 4" xfId="3504" xr:uid="{00000000-0005-0000-0000-0000120D0000}"/>
    <cellStyle name="Notas 3 12" xfId="2594" xr:uid="{00000000-0005-0000-0000-0000130D0000}"/>
    <cellStyle name="Notas 3 13" xfId="2795" xr:uid="{00000000-0005-0000-0000-0000140D0000}"/>
    <cellStyle name="Notas 3 14" xfId="3502" xr:uid="{00000000-0005-0000-0000-0000150D0000}"/>
    <cellStyle name="Notas 3 2" xfId="1154" xr:uid="{00000000-0005-0000-0000-0000160D0000}"/>
    <cellStyle name="Notas 3 2 2" xfId="1155" xr:uid="{00000000-0005-0000-0000-0000170D0000}"/>
    <cellStyle name="Notas 3 2 2 2" xfId="2598" xr:uid="{00000000-0005-0000-0000-0000180D0000}"/>
    <cellStyle name="Notas 3 2 2 3" xfId="2799" xr:uid="{00000000-0005-0000-0000-0000190D0000}"/>
    <cellStyle name="Notas 3 2 2 4" xfId="3506" xr:uid="{00000000-0005-0000-0000-00001A0D0000}"/>
    <cellStyle name="Notas 3 2 3" xfId="2597" xr:uid="{00000000-0005-0000-0000-00001B0D0000}"/>
    <cellStyle name="Notas 3 2 4" xfId="2798" xr:uid="{00000000-0005-0000-0000-00001C0D0000}"/>
    <cellStyle name="Notas 3 2 5" xfId="3505" xr:uid="{00000000-0005-0000-0000-00001D0D0000}"/>
    <cellStyle name="Notas 3 3" xfId="1156" xr:uid="{00000000-0005-0000-0000-00001E0D0000}"/>
    <cellStyle name="Notas 3 3 2" xfId="1157" xr:uid="{00000000-0005-0000-0000-00001F0D0000}"/>
    <cellStyle name="Notas 3 3 2 2" xfId="2600" xr:uid="{00000000-0005-0000-0000-0000200D0000}"/>
    <cellStyle name="Notas 3 3 2 3" xfId="2801" xr:uid="{00000000-0005-0000-0000-0000210D0000}"/>
    <cellStyle name="Notas 3 3 2 4" xfId="3508" xr:uid="{00000000-0005-0000-0000-0000220D0000}"/>
    <cellStyle name="Notas 3 3 3" xfId="2599" xr:uid="{00000000-0005-0000-0000-0000230D0000}"/>
    <cellStyle name="Notas 3 3 4" xfId="2800" xr:uid="{00000000-0005-0000-0000-0000240D0000}"/>
    <cellStyle name="Notas 3 3 5" xfId="3507" xr:uid="{00000000-0005-0000-0000-0000250D0000}"/>
    <cellStyle name="Notas 3 4" xfId="1158" xr:uid="{00000000-0005-0000-0000-0000260D0000}"/>
    <cellStyle name="Notas 3 4 2" xfId="1159" xr:uid="{00000000-0005-0000-0000-0000270D0000}"/>
    <cellStyle name="Notas 3 4 2 2" xfId="2602" xr:uid="{00000000-0005-0000-0000-0000280D0000}"/>
    <cellStyle name="Notas 3 4 2 3" xfId="2803" xr:uid="{00000000-0005-0000-0000-0000290D0000}"/>
    <cellStyle name="Notas 3 4 2 4" xfId="3510" xr:uid="{00000000-0005-0000-0000-00002A0D0000}"/>
    <cellStyle name="Notas 3 4 3" xfId="2601" xr:uid="{00000000-0005-0000-0000-00002B0D0000}"/>
    <cellStyle name="Notas 3 4 4" xfId="2802" xr:uid="{00000000-0005-0000-0000-00002C0D0000}"/>
    <cellStyle name="Notas 3 4 5" xfId="3509" xr:uid="{00000000-0005-0000-0000-00002D0D0000}"/>
    <cellStyle name="Notas 3 5" xfId="1160" xr:uid="{00000000-0005-0000-0000-00002E0D0000}"/>
    <cellStyle name="Notas 3 5 2" xfId="2603" xr:uid="{00000000-0005-0000-0000-00002F0D0000}"/>
    <cellStyle name="Notas 3 5 3" xfId="2804" xr:uid="{00000000-0005-0000-0000-0000300D0000}"/>
    <cellStyle name="Notas 3 5 4" xfId="3511" xr:uid="{00000000-0005-0000-0000-0000310D0000}"/>
    <cellStyle name="Notas 3 6" xfId="1161" xr:uid="{00000000-0005-0000-0000-0000320D0000}"/>
    <cellStyle name="Notas 3 6 2" xfId="2604" xr:uid="{00000000-0005-0000-0000-0000330D0000}"/>
    <cellStyle name="Notas 3 6 3" xfId="2805" xr:uid="{00000000-0005-0000-0000-0000340D0000}"/>
    <cellStyle name="Notas 3 6 4" xfId="3512" xr:uid="{00000000-0005-0000-0000-0000350D0000}"/>
    <cellStyle name="Notas 3 7" xfId="1162" xr:uid="{00000000-0005-0000-0000-0000360D0000}"/>
    <cellStyle name="Notas 3 7 2" xfId="2605" xr:uid="{00000000-0005-0000-0000-0000370D0000}"/>
    <cellStyle name="Notas 3 7 3" xfId="2806" xr:uid="{00000000-0005-0000-0000-0000380D0000}"/>
    <cellStyle name="Notas 3 7 4" xfId="3513" xr:uid="{00000000-0005-0000-0000-0000390D0000}"/>
    <cellStyle name="Notas 3 8" xfId="1163" xr:uid="{00000000-0005-0000-0000-00003A0D0000}"/>
    <cellStyle name="Notas 3 8 2" xfId="2606" xr:uid="{00000000-0005-0000-0000-00003B0D0000}"/>
    <cellStyle name="Notas 3 8 3" xfId="2807" xr:uid="{00000000-0005-0000-0000-00003C0D0000}"/>
    <cellStyle name="Notas 3 8 4" xfId="3514" xr:uid="{00000000-0005-0000-0000-00003D0D0000}"/>
    <cellStyle name="Notas 3 9" xfId="1164" xr:uid="{00000000-0005-0000-0000-00003E0D0000}"/>
    <cellStyle name="Notas 3 9 2" xfId="2607" xr:uid="{00000000-0005-0000-0000-00003F0D0000}"/>
    <cellStyle name="Notas 3 9 3" xfId="2808" xr:uid="{00000000-0005-0000-0000-0000400D0000}"/>
    <cellStyle name="Notas 3 9 4" xfId="3515" xr:uid="{00000000-0005-0000-0000-0000410D0000}"/>
    <cellStyle name="Notas 30" xfId="1165" xr:uid="{00000000-0005-0000-0000-0000420D0000}"/>
    <cellStyle name="Notas 30 2" xfId="2608" xr:uid="{00000000-0005-0000-0000-0000430D0000}"/>
    <cellStyle name="Notas 30 3" xfId="2809" xr:uid="{00000000-0005-0000-0000-0000440D0000}"/>
    <cellStyle name="Notas 30 4" xfId="3516" xr:uid="{00000000-0005-0000-0000-0000450D0000}"/>
    <cellStyle name="Notas 31" xfId="1166" xr:uid="{00000000-0005-0000-0000-0000460D0000}"/>
    <cellStyle name="Notas 31 2" xfId="2609" xr:uid="{00000000-0005-0000-0000-0000470D0000}"/>
    <cellStyle name="Notas 31 3" xfId="2810" xr:uid="{00000000-0005-0000-0000-0000480D0000}"/>
    <cellStyle name="Notas 31 4" xfId="3517" xr:uid="{00000000-0005-0000-0000-0000490D0000}"/>
    <cellStyle name="Notas 32" xfId="1167" xr:uid="{00000000-0005-0000-0000-00004A0D0000}"/>
    <cellStyle name="Notas 32 2" xfId="2610" xr:uid="{00000000-0005-0000-0000-00004B0D0000}"/>
    <cellStyle name="Notas 32 3" xfId="2811" xr:uid="{00000000-0005-0000-0000-00004C0D0000}"/>
    <cellStyle name="Notas 32 4" xfId="3518" xr:uid="{00000000-0005-0000-0000-00004D0D0000}"/>
    <cellStyle name="Notas 33" xfId="1168" xr:uid="{00000000-0005-0000-0000-00004E0D0000}"/>
    <cellStyle name="Notas 33 2" xfId="2611" xr:uid="{00000000-0005-0000-0000-00004F0D0000}"/>
    <cellStyle name="Notas 33 3" xfId="2812" xr:uid="{00000000-0005-0000-0000-0000500D0000}"/>
    <cellStyle name="Notas 33 4" xfId="3519" xr:uid="{00000000-0005-0000-0000-0000510D0000}"/>
    <cellStyle name="Notas 34" xfId="1169" xr:uid="{00000000-0005-0000-0000-0000520D0000}"/>
    <cellStyle name="Notas 34 2" xfId="2612" xr:uid="{00000000-0005-0000-0000-0000530D0000}"/>
    <cellStyle name="Notas 34 3" xfId="2813" xr:uid="{00000000-0005-0000-0000-0000540D0000}"/>
    <cellStyle name="Notas 34 4" xfId="3520" xr:uid="{00000000-0005-0000-0000-0000550D0000}"/>
    <cellStyle name="Notas 35" xfId="1170" xr:uid="{00000000-0005-0000-0000-0000560D0000}"/>
    <cellStyle name="Notas 35 2" xfId="2613" xr:uid="{00000000-0005-0000-0000-0000570D0000}"/>
    <cellStyle name="Notas 35 3" xfId="2814" xr:uid="{00000000-0005-0000-0000-0000580D0000}"/>
    <cellStyle name="Notas 35 4" xfId="3521" xr:uid="{00000000-0005-0000-0000-0000590D0000}"/>
    <cellStyle name="Notas 36" xfId="1171" xr:uid="{00000000-0005-0000-0000-00005A0D0000}"/>
    <cellStyle name="Notas 36 2" xfId="2614" xr:uid="{00000000-0005-0000-0000-00005B0D0000}"/>
    <cellStyle name="Notas 36 3" xfId="2815" xr:uid="{00000000-0005-0000-0000-00005C0D0000}"/>
    <cellStyle name="Notas 36 4" xfId="3522" xr:uid="{00000000-0005-0000-0000-00005D0D0000}"/>
    <cellStyle name="Notas 37" xfId="1172" xr:uid="{00000000-0005-0000-0000-00005E0D0000}"/>
    <cellStyle name="Notas 37 2" xfId="2615" xr:uid="{00000000-0005-0000-0000-00005F0D0000}"/>
    <cellStyle name="Notas 37 3" xfId="2816" xr:uid="{00000000-0005-0000-0000-0000600D0000}"/>
    <cellStyle name="Notas 37 4" xfId="3523" xr:uid="{00000000-0005-0000-0000-0000610D0000}"/>
    <cellStyle name="Notas 38" xfId="1173" xr:uid="{00000000-0005-0000-0000-0000620D0000}"/>
    <cellStyle name="Notas 38 2" xfId="2616" xr:uid="{00000000-0005-0000-0000-0000630D0000}"/>
    <cellStyle name="Notas 38 3" xfId="2817" xr:uid="{00000000-0005-0000-0000-0000640D0000}"/>
    <cellStyle name="Notas 38 4" xfId="3524" xr:uid="{00000000-0005-0000-0000-0000650D0000}"/>
    <cellStyle name="Notas 39" xfId="1174" xr:uid="{00000000-0005-0000-0000-0000660D0000}"/>
    <cellStyle name="Notas 39 2" xfId="2617" xr:uid="{00000000-0005-0000-0000-0000670D0000}"/>
    <cellStyle name="Notas 39 3" xfId="2818" xr:uid="{00000000-0005-0000-0000-0000680D0000}"/>
    <cellStyle name="Notas 39 4" xfId="3525" xr:uid="{00000000-0005-0000-0000-0000690D0000}"/>
    <cellStyle name="Notas 4" xfId="1175" xr:uid="{00000000-0005-0000-0000-00006A0D0000}"/>
    <cellStyle name="Notas 4 10" xfId="1176" xr:uid="{00000000-0005-0000-0000-00006B0D0000}"/>
    <cellStyle name="Notas 4 10 2" xfId="2619" xr:uid="{00000000-0005-0000-0000-00006C0D0000}"/>
    <cellStyle name="Notas 4 10 3" xfId="2820" xr:uid="{00000000-0005-0000-0000-00006D0D0000}"/>
    <cellStyle name="Notas 4 10 4" xfId="3527" xr:uid="{00000000-0005-0000-0000-00006E0D0000}"/>
    <cellStyle name="Notas 4 11" xfId="1177" xr:uid="{00000000-0005-0000-0000-00006F0D0000}"/>
    <cellStyle name="Notas 4 11 2" xfId="2620" xr:uid="{00000000-0005-0000-0000-0000700D0000}"/>
    <cellStyle name="Notas 4 11 3" xfId="2821" xr:uid="{00000000-0005-0000-0000-0000710D0000}"/>
    <cellStyle name="Notas 4 11 4" xfId="3528" xr:uid="{00000000-0005-0000-0000-0000720D0000}"/>
    <cellStyle name="Notas 4 12" xfId="2618" xr:uid="{00000000-0005-0000-0000-0000730D0000}"/>
    <cellStyle name="Notas 4 13" xfId="2819" xr:uid="{00000000-0005-0000-0000-0000740D0000}"/>
    <cellStyle name="Notas 4 14" xfId="3526" xr:uid="{00000000-0005-0000-0000-0000750D0000}"/>
    <cellStyle name="Notas 4 2" xfId="1178" xr:uid="{00000000-0005-0000-0000-0000760D0000}"/>
    <cellStyle name="Notas 4 2 2" xfId="1179" xr:uid="{00000000-0005-0000-0000-0000770D0000}"/>
    <cellStyle name="Notas 4 2 2 2" xfId="2622" xr:uid="{00000000-0005-0000-0000-0000780D0000}"/>
    <cellStyle name="Notas 4 2 2 3" xfId="2823" xr:uid="{00000000-0005-0000-0000-0000790D0000}"/>
    <cellStyle name="Notas 4 2 2 4" xfId="3530" xr:uid="{00000000-0005-0000-0000-00007A0D0000}"/>
    <cellStyle name="Notas 4 2 3" xfId="2621" xr:uid="{00000000-0005-0000-0000-00007B0D0000}"/>
    <cellStyle name="Notas 4 2 4" xfId="2822" xr:uid="{00000000-0005-0000-0000-00007C0D0000}"/>
    <cellStyle name="Notas 4 2 5" xfId="3529" xr:uid="{00000000-0005-0000-0000-00007D0D0000}"/>
    <cellStyle name="Notas 4 3" xfId="1180" xr:uid="{00000000-0005-0000-0000-00007E0D0000}"/>
    <cellStyle name="Notas 4 3 2" xfId="1181" xr:uid="{00000000-0005-0000-0000-00007F0D0000}"/>
    <cellStyle name="Notas 4 3 2 2" xfId="2624" xr:uid="{00000000-0005-0000-0000-0000800D0000}"/>
    <cellStyle name="Notas 4 3 2 3" xfId="2825" xr:uid="{00000000-0005-0000-0000-0000810D0000}"/>
    <cellStyle name="Notas 4 3 2 4" xfId="3532" xr:uid="{00000000-0005-0000-0000-0000820D0000}"/>
    <cellStyle name="Notas 4 3 3" xfId="2623" xr:uid="{00000000-0005-0000-0000-0000830D0000}"/>
    <cellStyle name="Notas 4 3 4" xfId="2824" xr:uid="{00000000-0005-0000-0000-0000840D0000}"/>
    <cellStyle name="Notas 4 3 5" xfId="3531" xr:uid="{00000000-0005-0000-0000-0000850D0000}"/>
    <cellStyle name="Notas 4 4" xfId="1182" xr:uid="{00000000-0005-0000-0000-0000860D0000}"/>
    <cellStyle name="Notas 4 4 2" xfId="1183" xr:uid="{00000000-0005-0000-0000-0000870D0000}"/>
    <cellStyle name="Notas 4 4 2 2" xfId="2626" xr:uid="{00000000-0005-0000-0000-0000880D0000}"/>
    <cellStyle name="Notas 4 4 2 3" xfId="2827" xr:uid="{00000000-0005-0000-0000-0000890D0000}"/>
    <cellStyle name="Notas 4 4 2 4" xfId="3534" xr:uid="{00000000-0005-0000-0000-00008A0D0000}"/>
    <cellStyle name="Notas 4 4 3" xfId="2625" xr:uid="{00000000-0005-0000-0000-00008B0D0000}"/>
    <cellStyle name="Notas 4 4 4" xfId="2826" xr:uid="{00000000-0005-0000-0000-00008C0D0000}"/>
    <cellStyle name="Notas 4 4 5" xfId="3533" xr:uid="{00000000-0005-0000-0000-00008D0D0000}"/>
    <cellStyle name="Notas 4 5" xfId="1184" xr:uid="{00000000-0005-0000-0000-00008E0D0000}"/>
    <cellStyle name="Notas 4 5 2" xfId="2627" xr:uid="{00000000-0005-0000-0000-00008F0D0000}"/>
    <cellStyle name="Notas 4 5 3" xfId="2828" xr:uid="{00000000-0005-0000-0000-0000900D0000}"/>
    <cellStyle name="Notas 4 5 4" xfId="3535" xr:uid="{00000000-0005-0000-0000-0000910D0000}"/>
    <cellStyle name="Notas 4 6" xfId="1185" xr:uid="{00000000-0005-0000-0000-0000920D0000}"/>
    <cellStyle name="Notas 4 6 2" xfId="2628" xr:uid="{00000000-0005-0000-0000-0000930D0000}"/>
    <cellStyle name="Notas 4 6 3" xfId="2829" xr:uid="{00000000-0005-0000-0000-0000940D0000}"/>
    <cellStyle name="Notas 4 6 4" xfId="3536" xr:uid="{00000000-0005-0000-0000-0000950D0000}"/>
    <cellStyle name="Notas 4 7" xfId="1186" xr:uid="{00000000-0005-0000-0000-0000960D0000}"/>
    <cellStyle name="Notas 4 7 2" xfId="2629" xr:uid="{00000000-0005-0000-0000-0000970D0000}"/>
    <cellStyle name="Notas 4 7 3" xfId="2830" xr:uid="{00000000-0005-0000-0000-0000980D0000}"/>
    <cellStyle name="Notas 4 7 4" xfId="3537" xr:uid="{00000000-0005-0000-0000-0000990D0000}"/>
    <cellStyle name="Notas 4 8" xfId="1187" xr:uid="{00000000-0005-0000-0000-00009A0D0000}"/>
    <cellStyle name="Notas 4 8 2" xfId="2630" xr:uid="{00000000-0005-0000-0000-00009B0D0000}"/>
    <cellStyle name="Notas 4 8 3" xfId="2831" xr:uid="{00000000-0005-0000-0000-00009C0D0000}"/>
    <cellStyle name="Notas 4 8 4" xfId="3538" xr:uid="{00000000-0005-0000-0000-00009D0D0000}"/>
    <cellStyle name="Notas 4 9" xfId="1188" xr:uid="{00000000-0005-0000-0000-00009E0D0000}"/>
    <cellStyle name="Notas 4 9 2" xfId="2631" xr:uid="{00000000-0005-0000-0000-00009F0D0000}"/>
    <cellStyle name="Notas 4 9 3" xfId="2832" xr:uid="{00000000-0005-0000-0000-0000A00D0000}"/>
    <cellStyle name="Notas 4 9 4" xfId="3539" xr:uid="{00000000-0005-0000-0000-0000A10D0000}"/>
    <cellStyle name="Notas 40" xfId="1189" xr:uid="{00000000-0005-0000-0000-0000A20D0000}"/>
    <cellStyle name="Notas 40 2" xfId="2632" xr:uid="{00000000-0005-0000-0000-0000A30D0000}"/>
    <cellStyle name="Notas 40 3" xfId="2833" xr:uid="{00000000-0005-0000-0000-0000A40D0000}"/>
    <cellStyle name="Notas 40 4" xfId="3540" xr:uid="{00000000-0005-0000-0000-0000A50D0000}"/>
    <cellStyle name="Notas 41" xfId="1190" xr:uid="{00000000-0005-0000-0000-0000A60D0000}"/>
    <cellStyle name="Notas 41 2" xfId="2633" xr:uid="{00000000-0005-0000-0000-0000A70D0000}"/>
    <cellStyle name="Notas 41 3" xfId="2834" xr:uid="{00000000-0005-0000-0000-0000A80D0000}"/>
    <cellStyle name="Notas 41 4" xfId="3541" xr:uid="{00000000-0005-0000-0000-0000A90D0000}"/>
    <cellStyle name="Notas 42" xfId="1191" xr:uid="{00000000-0005-0000-0000-0000AA0D0000}"/>
    <cellStyle name="Notas 42 2" xfId="2634" xr:uid="{00000000-0005-0000-0000-0000AB0D0000}"/>
    <cellStyle name="Notas 42 3" xfId="2835" xr:uid="{00000000-0005-0000-0000-0000AC0D0000}"/>
    <cellStyle name="Notas 42 4" xfId="3542" xr:uid="{00000000-0005-0000-0000-0000AD0D0000}"/>
    <cellStyle name="Notas 43" xfId="1192" xr:uid="{00000000-0005-0000-0000-0000AE0D0000}"/>
    <cellStyle name="Notas 43 2" xfId="2635" xr:uid="{00000000-0005-0000-0000-0000AF0D0000}"/>
    <cellStyle name="Notas 43 3" xfId="2836" xr:uid="{00000000-0005-0000-0000-0000B00D0000}"/>
    <cellStyle name="Notas 43 4" xfId="3543" xr:uid="{00000000-0005-0000-0000-0000B10D0000}"/>
    <cellStyle name="Notas 44" xfId="1193" xr:uid="{00000000-0005-0000-0000-0000B20D0000}"/>
    <cellStyle name="Notas 44 2" xfId="2636" xr:uid="{00000000-0005-0000-0000-0000B30D0000}"/>
    <cellStyle name="Notas 44 3" xfId="2837" xr:uid="{00000000-0005-0000-0000-0000B40D0000}"/>
    <cellStyle name="Notas 44 4" xfId="3544" xr:uid="{00000000-0005-0000-0000-0000B50D0000}"/>
    <cellStyle name="Notas 45" xfId="1194" xr:uid="{00000000-0005-0000-0000-0000B60D0000}"/>
    <cellStyle name="Notas 45 2" xfId="2637" xr:uid="{00000000-0005-0000-0000-0000B70D0000}"/>
    <cellStyle name="Notas 45 3" xfId="2838" xr:uid="{00000000-0005-0000-0000-0000B80D0000}"/>
    <cellStyle name="Notas 45 4" xfId="3545" xr:uid="{00000000-0005-0000-0000-0000B90D0000}"/>
    <cellStyle name="Notas 46" xfId="1195" xr:uid="{00000000-0005-0000-0000-0000BA0D0000}"/>
    <cellStyle name="Notas 46 2" xfId="2638" xr:uid="{00000000-0005-0000-0000-0000BB0D0000}"/>
    <cellStyle name="Notas 46 3" xfId="2839" xr:uid="{00000000-0005-0000-0000-0000BC0D0000}"/>
    <cellStyle name="Notas 46 4" xfId="3546" xr:uid="{00000000-0005-0000-0000-0000BD0D0000}"/>
    <cellStyle name="Notas 5" xfId="1196" xr:uid="{00000000-0005-0000-0000-0000BE0D0000}"/>
    <cellStyle name="Notas 5 10" xfId="1197" xr:uid="{00000000-0005-0000-0000-0000BF0D0000}"/>
    <cellStyle name="Notas 5 10 2" xfId="2640" xr:uid="{00000000-0005-0000-0000-0000C00D0000}"/>
    <cellStyle name="Notas 5 10 3" xfId="2841" xr:uid="{00000000-0005-0000-0000-0000C10D0000}"/>
    <cellStyle name="Notas 5 10 4" xfId="3548" xr:uid="{00000000-0005-0000-0000-0000C20D0000}"/>
    <cellStyle name="Notas 5 11" xfId="1198" xr:uid="{00000000-0005-0000-0000-0000C30D0000}"/>
    <cellStyle name="Notas 5 11 2" xfId="2641" xr:uid="{00000000-0005-0000-0000-0000C40D0000}"/>
    <cellStyle name="Notas 5 11 3" xfId="2842" xr:uid="{00000000-0005-0000-0000-0000C50D0000}"/>
    <cellStyle name="Notas 5 11 4" xfId="3549" xr:uid="{00000000-0005-0000-0000-0000C60D0000}"/>
    <cellStyle name="Notas 5 12" xfId="2639" xr:uid="{00000000-0005-0000-0000-0000C70D0000}"/>
    <cellStyle name="Notas 5 13" xfId="2840" xr:uid="{00000000-0005-0000-0000-0000C80D0000}"/>
    <cellStyle name="Notas 5 14" xfId="3547" xr:uid="{00000000-0005-0000-0000-0000C90D0000}"/>
    <cellStyle name="Notas 5 2" xfId="1199" xr:uid="{00000000-0005-0000-0000-0000CA0D0000}"/>
    <cellStyle name="Notas 5 2 2" xfId="1200" xr:uid="{00000000-0005-0000-0000-0000CB0D0000}"/>
    <cellStyle name="Notas 5 2 2 2" xfId="2643" xr:uid="{00000000-0005-0000-0000-0000CC0D0000}"/>
    <cellStyle name="Notas 5 2 2 3" xfId="2844" xr:uid="{00000000-0005-0000-0000-0000CD0D0000}"/>
    <cellStyle name="Notas 5 2 2 4" xfId="3551" xr:uid="{00000000-0005-0000-0000-0000CE0D0000}"/>
    <cellStyle name="Notas 5 2 3" xfId="2642" xr:uid="{00000000-0005-0000-0000-0000CF0D0000}"/>
    <cellStyle name="Notas 5 2 4" xfId="2843" xr:uid="{00000000-0005-0000-0000-0000D00D0000}"/>
    <cellStyle name="Notas 5 2 5" xfId="3550" xr:uid="{00000000-0005-0000-0000-0000D10D0000}"/>
    <cellStyle name="Notas 5 3" xfId="1201" xr:uid="{00000000-0005-0000-0000-0000D20D0000}"/>
    <cellStyle name="Notas 5 3 2" xfId="1202" xr:uid="{00000000-0005-0000-0000-0000D30D0000}"/>
    <cellStyle name="Notas 5 3 2 2" xfId="2645" xr:uid="{00000000-0005-0000-0000-0000D40D0000}"/>
    <cellStyle name="Notas 5 3 2 3" xfId="2846" xr:uid="{00000000-0005-0000-0000-0000D50D0000}"/>
    <cellStyle name="Notas 5 3 2 4" xfId="3553" xr:uid="{00000000-0005-0000-0000-0000D60D0000}"/>
    <cellStyle name="Notas 5 3 3" xfId="2644" xr:uid="{00000000-0005-0000-0000-0000D70D0000}"/>
    <cellStyle name="Notas 5 3 4" xfId="2845" xr:uid="{00000000-0005-0000-0000-0000D80D0000}"/>
    <cellStyle name="Notas 5 3 5" xfId="3552" xr:uid="{00000000-0005-0000-0000-0000D90D0000}"/>
    <cellStyle name="Notas 5 4" xfId="1203" xr:uid="{00000000-0005-0000-0000-0000DA0D0000}"/>
    <cellStyle name="Notas 5 4 2" xfId="1204" xr:uid="{00000000-0005-0000-0000-0000DB0D0000}"/>
    <cellStyle name="Notas 5 4 2 2" xfId="2647" xr:uid="{00000000-0005-0000-0000-0000DC0D0000}"/>
    <cellStyle name="Notas 5 4 2 3" xfId="2848" xr:uid="{00000000-0005-0000-0000-0000DD0D0000}"/>
    <cellStyle name="Notas 5 4 2 4" xfId="3555" xr:uid="{00000000-0005-0000-0000-0000DE0D0000}"/>
    <cellStyle name="Notas 5 4 3" xfId="2646" xr:uid="{00000000-0005-0000-0000-0000DF0D0000}"/>
    <cellStyle name="Notas 5 4 4" xfId="2847" xr:uid="{00000000-0005-0000-0000-0000E00D0000}"/>
    <cellStyle name="Notas 5 4 5" xfId="3554" xr:uid="{00000000-0005-0000-0000-0000E10D0000}"/>
    <cellStyle name="Notas 5 5" xfId="1205" xr:uid="{00000000-0005-0000-0000-0000E20D0000}"/>
    <cellStyle name="Notas 5 5 2" xfId="2648" xr:uid="{00000000-0005-0000-0000-0000E30D0000}"/>
    <cellStyle name="Notas 5 5 3" xfId="2849" xr:uid="{00000000-0005-0000-0000-0000E40D0000}"/>
    <cellStyle name="Notas 5 5 4" xfId="3556" xr:uid="{00000000-0005-0000-0000-0000E50D0000}"/>
    <cellStyle name="Notas 5 6" xfId="1206" xr:uid="{00000000-0005-0000-0000-0000E60D0000}"/>
    <cellStyle name="Notas 5 6 2" xfId="2649" xr:uid="{00000000-0005-0000-0000-0000E70D0000}"/>
    <cellStyle name="Notas 5 6 3" xfId="2850" xr:uid="{00000000-0005-0000-0000-0000E80D0000}"/>
    <cellStyle name="Notas 5 6 4" xfId="3557" xr:uid="{00000000-0005-0000-0000-0000E90D0000}"/>
    <cellStyle name="Notas 5 7" xfId="1207" xr:uid="{00000000-0005-0000-0000-0000EA0D0000}"/>
    <cellStyle name="Notas 5 7 2" xfId="2650" xr:uid="{00000000-0005-0000-0000-0000EB0D0000}"/>
    <cellStyle name="Notas 5 7 3" xfId="2851" xr:uid="{00000000-0005-0000-0000-0000EC0D0000}"/>
    <cellStyle name="Notas 5 7 4" xfId="3558" xr:uid="{00000000-0005-0000-0000-0000ED0D0000}"/>
    <cellStyle name="Notas 5 8" xfId="1208" xr:uid="{00000000-0005-0000-0000-0000EE0D0000}"/>
    <cellStyle name="Notas 5 8 2" xfId="2651" xr:uid="{00000000-0005-0000-0000-0000EF0D0000}"/>
    <cellStyle name="Notas 5 8 3" xfId="2852" xr:uid="{00000000-0005-0000-0000-0000F00D0000}"/>
    <cellStyle name="Notas 5 8 4" xfId="3559" xr:uid="{00000000-0005-0000-0000-0000F10D0000}"/>
    <cellStyle name="Notas 5 9" xfId="1209" xr:uid="{00000000-0005-0000-0000-0000F20D0000}"/>
    <cellStyle name="Notas 5 9 2" xfId="2652" xr:uid="{00000000-0005-0000-0000-0000F30D0000}"/>
    <cellStyle name="Notas 5 9 3" xfId="2853" xr:uid="{00000000-0005-0000-0000-0000F40D0000}"/>
    <cellStyle name="Notas 5 9 4" xfId="3560" xr:uid="{00000000-0005-0000-0000-0000F50D0000}"/>
    <cellStyle name="Notas 6" xfId="1210" xr:uid="{00000000-0005-0000-0000-0000F60D0000}"/>
    <cellStyle name="Notas 6 10" xfId="1211" xr:uid="{00000000-0005-0000-0000-0000F70D0000}"/>
    <cellStyle name="Notas 6 10 2" xfId="2654" xr:uid="{00000000-0005-0000-0000-0000F80D0000}"/>
    <cellStyle name="Notas 6 10 3" xfId="2855" xr:uid="{00000000-0005-0000-0000-0000F90D0000}"/>
    <cellStyle name="Notas 6 10 4" xfId="3562" xr:uid="{00000000-0005-0000-0000-0000FA0D0000}"/>
    <cellStyle name="Notas 6 11" xfId="1212" xr:uid="{00000000-0005-0000-0000-0000FB0D0000}"/>
    <cellStyle name="Notas 6 11 2" xfId="2655" xr:uid="{00000000-0005-0000-0000-0000FC0D0000}"/>
    <cellStyle name="Notas 6 11 3" xfId="2856" xr:uid="{00000000-0005-0000-0000-0000FD0D0000}"/>
    <cellStyle name="Notas 6 11 4" xfId="3563" xr:uid="{00000000-0005-0000-0000-0000FE0D0000}"/>
    <cellStyle name="Notas 6 12" xfId="2653" xr:uid="{00000000-0005-0000-0000-0000FF0D0000}"/>
    <cellStyle name="Notas 6 13" xfId="2854" xr:uid="{00000000-0005-0000-0000-0000000E0000}"/>
    <cellStyle name="Notas 6 14" xfId="3561" xr:uid="{00000000-0005-0000-0000-0000010E0000}"/>
    <cellStyle name="Notas 6 2" xfId="1213" xr:uid="{00000000-0005-0000-0000-0000020E0000}"/>
    <cellStyle name="Notas 6 2 2" xfId="1214" xr:uid="{00000000-0005-0000-0000-0000030E0000}"/>
    <cellStyle name="Notas 6 2 2 2" xfId="2657" xr:uid="{00000000-0005-0000-0000-0000040E0000}"/>
    <cellStyle name="Notas 6 2 2 3" xfId="2858" xr:uid="{00000000-0005-0000-0000-0000050E0000}"/>
    <cellStyle name="Notas 6 2 2 4" xfId="3565" xr:uid="{00000000-0005-0000-0000-0000060E0000}"/>
    <cellStyle name="Notas 6 2 3" xfId="2656" xr:uid="{00000000-0005-0000-0000-0000070E0000}"/>
    <cellStyle name="Notas 6 2 4" xfId="2857" xr:uid="{00000000-0005-0000-0000-0000080E0000}"/>
    <cellStyle name="Notas 6 2 5" xfId="3564" xr:uid="{00000000-0005-0000-0000-0000090E0000}"/>
    <cellStyle name="Notas 6 3" xfId="1215" xr:uid="{00000000-0005-0000-0000-00000A0E0000}"/>
    <cellStyle name="Notas 6 3 2" xfId="1216" xr:uid="{00000000-0005-0000-0000-00000B0E0000}"/>
    <cellStyle name="Notas 6 3 2 2" xfId="2659" xr:uid="{00000000-0005-0000-0000-00000C0E0000}"/>
    <cellStyle name="Notas 6 3 2 3" xfId="2860" xr:uid="{00000000-0005-0000-0000-00000D0E0000}"/>
    <cellStyle name="Notas 6 3 2 4" xfId="3567" xr:uid="{00000000-0005-0000-0000-00000E0E0000}"/>
    <cellStyle name="Notas 6 3 3" xfId="2658" xr:uid="{00000000-0005-0000-0000-00000F0E0000}"/>
    <cellStyle name="Notas 6 3 4" xfId="2859" xr:uid="{00000000-0005-0000-0000-0000100E0000}"/>
    <cellStyle name="Notas 6 3 5" xfId="3566" xr:uid="{00000000-0005-0000-0000-0000110E0000}"/>
    <cellStyle name="Notas 6 4" xfId="1217" xr:uid="{00000000-0005-0000-0000-0000120E0000}"/>
    <cellStyle name="Notas 6 4 2" xfId="1218" xr:uid="{00000000-0005-0000-0000-0000130E0000}"/>
    <cellStyle name="Notas 6 4 2 2" xfId="2661" xr:uid="{00000000-0005-0000-0000-0000140E0000}"/>
    <cellStyle name="Notas 6 4 2 3" xfId="2862" xr:uid="{00000000-0005-0000-0000-0000150E0000}"/>
    <cellStyle name="Notas 6 4 2 4" xfId="3569" xr:uid="{00000000-0005-0000-0000-0000160E0000}"/>
    <cellStyle name="Notas 6 4 3" xfId="2660" xr:uid="{00000000-0005-0000-0000-0000170E0000}"/>
    <cellStyle name="Notas 6 4 4" xfId="2861" xr:uid="{00000000-0005-0000-0000-0000180E0000}"/>
    <cellStyle name="Notas 6 4 5" xfId="3568" xr:uid="{00000000-0005-0000-0000-0000190E0000}"/>
    <cellStyle name="Notas 6 5" xfId="1219" xr:uid="{00000000-0005-0000-0000-00001A0E0000}"/>
    <cellStyle name="Notas 6 5 2" xfId="2662" xr:uid="{00000000-0005-0000-0000-00001B0E0000}"/>
    <cellStyle name="Notas 6 5 3" xfId="2863" xr:uid="{00000000-0005-0000-0000-00001C0E0000}"/>
    <cellStyle name="Notas 6 5 4" xfId="3570" xr:uid="{00000000-0005-0000-0000-00001D0E0000}"/>
    <cellStyle name="Notas 6 6" xfId="1220" xr:uid="{00000000-0005-0000-0000-00001E0E0000}"/>
    <cellStyle name="Notas 6 6 2" xfId="2663" xr:uid="{00000000-0005-0000-0000-00001F0E0000}"/>
    <cellStyle name="Notas 6 6 3" xfId="2864" xr:uid="{00000000-0005-0000-0000-0000200E0000}"/>
    <cellStyle name="Notas 6 6 4" xfId="3571" xr:uid="{00000000-0005-0000-0000-0000210E0000}"/>
    <cellStyle name="Notas 6 7" xfId="1221" xr:uid="{00000000-0005-0000-0000-0000220E0000}"/>
    <cellStyle name="Notas 6 7 2" xfId="2664" xr:uid="{00000000-0005-0000-0000-0000230E0000}"/>
    <cellStyle name="Notas 6 7 3" xfId="2865" xr:uid="{00000000-0005-0000-0000-0000240E0000}"/>
    <cellStyle name="Notas 6 7 4" xfId="3572" xr:uid="{00000000-0005-0000-0000-0000250E0000}"/>
    <cellStyle name="Notas 6 8" xfId="1222" xr:uid="{00000000-0005-0000-0000-0000260E0000}"/>
    <cellStyle name="Notas 6 8 2" xfId="2665" xr:uid="{00000000-0005-0000-0000-0000270E0000}"/>
    <cellStyle name="Notas 6 8 3" xfId="2866" xr:uid="{00000000-0005-0000-0000-0000280E0000}"/>
    <cellStyle name="Notas 6 8 4" xfId="3573" xr:uid="{00000000-0005-0000-0000-0000290E0000}"/>
    <cellStyle name="Notas 6 9" xfId="1223" xr:uid="{00000000-0005-0000-0000-00002A0E0000}"/>
    <cellStyle name="Notas 6 9 2" xfId="2666" xr:uid="{00000000-0005-0000-0000-00002B0E0000}"/>
    <cellStyle name="Notas 6 9 3" xfId="2867" xr:uid="{00000000-0005-0000-0000-00002C0E0000}"/>
    <cellStyle name="Notas 6 9 4" xfId="3574" xr:uid="{00000000-0005-0000-0000-00002D0E0000}"/>
    <cellStyle name="Notas 7" xfId="1224" xr:uid="{00000000-0005-0000-0000-00002E0E0000}"/>
    <cellStyle name="Notas 7 10" xfId="1225" xr:uid="{00000000-0005-0000-0000-00002F0E0000}"/>
    <cellStyle name="Notas 7 10 2" xfId="2668" xr:uid="{00000000-0005-0000-0000-0000300E0000}"/>
    <cellStyle name="Notas 7 10 3" xfId="2869" xr:uid="{00000000-0005-0000-0000-0000310E0000}"/>
    <cellStyle name="Notas 7 10 4" xfId="3576" xr:uid="{00000000-0005-0000-0000-0000320E0000}"/>
    <cellStyle name="Notas 7 11" xfId="1226" xr:uid="{00000000-0005-0000-0000-0000330E0000}"/>
    <cellStyle name="Notas 7 11 2" xfId="2669" xr:uid="{00000000-0005-0000-0000-0000340E0000}"/>
    <cellStyle name="Notas 7 11 3" xfId="2870" xr:uid="{00000000-0005-0000-0000-0000350E0000}"/>
    <cellStyle name="Notas 7 11 4" xfId="3577" xr:uid="{00000000-0005-0000-0000-0000360E0000}"/>
    <cellStyle name="Notas 7 12" xfId="2667" xr:uid="{00000000-0005-0000-0000-0000370E0000}"/>
    <cellStyle name="Notas 7 13" xfId="2868" xr:uid="{00000000-0005-0000-0000-0000380E0000}"/>
    <cellStyle name="Notas 7 14" xfId="3575" xr:uid="{00000000-0005-0000-0000-0000390E0000}"/>
    <cellStyle name="Notas 7 2" xfId="1227" xr:uid="{00000000-0005-0000-0000-00003A0E0000}"/>
    <cellStyle name="Notas 7 2 2" xfId="2670" xr:uid="{00000000-0005-0000-0000-00003B0E0000}"/>
    <cellStyle name="Notas 7 2 3" xfId="2871" xr:uid="{00000000-0005-0000-0000-00003C0E0000}"/>
    <cellStyle name="Notas 7 2 4" xfId="3578" xr:uid="{00000000-0005-0000-0000-00003D0E0000}"/>
    <cellStyle name="Notas 7 3" xfId="1228" xr:uid="{00000000-0005-0000-0000-00003E0E0000}"/>
    <cellStyle name="Notas 7 3 2" xfId="2671" xr:uid="{00000000-0005-0000-0000-00003F0E0000}"/>
    <cellStyle name="Notas 7 3 3" xfId="2872" xr:uid="{00000000-0005-0000-0000-0000400E0000}"/>
    <cellStyle name="Notas 7 3 4" xfId="3579" xr:uid="{00000000-0005-0000-0000-0000410E0000}"/>
    <cellStyle name="Notas 7 4" xfId="1229" xr:uid="{00000000-0005-0000-0000-0000420E0000}"/>
    <cellStyle name="Notas 7 4 2" xfId="2672" xr:uid="{00000000-0005-0000-0000-0000430E0000}"/>
    <cellStyle name="Notas 7 4 3" xfId="2873" xr:uid="{00000000-0005-0000-0000-0000440E0000}"/>
    <cellStyle name="Notas 7 4 4" xfId="3580" xr:uid="{00000000-0005-0000-0000-0000450E0000}"/>
    <cellStyle name="Notas 7 5" xfId="1230" xr:uid="{00000000-0005-0000-0000-0000460E0000}"/>
    <cellStyle name="Notas 7 5 2" xfId="2673" xr:uid="{00000000-0005-0000-0000-0000470E0000}"/>
    <cellStyle name="Notas 7 5 3" xfId="2874" xr:uid="{00000000-0005-0000-0000-0000480E0000}"/>
    <cellStyle name="Notas 7 5 4" xfId="3581" xr:uid="{00000000-0005-0000-0000-0000490E0000}"/>
    <cellStyle name="Notas 7 6" xfId="1231" xr:uid="{00000000-0005-0000-0000-00004A0E0000}"/>
    <cellStyle name="Notas 7 6 2" xfId="2674" xr:uid="{00000000-0005-0000-0000-00004B0E0000}"/>
    <cellStyle name="Notas 7 6 3" xfId="2875" xr:uid="{00000000-0005-0000-0000-00004C0E0000}"/>
    <cellStyle name="Notas 7 6 4" xfId="3582" xr:uid="{00000000-0005-0000-0000-00004D0E0000}"/>
    <cellStyle name="Notas 7 7" xfId="1232" xr:uid="{00000000-0005-0000-0000-00004E0E0000}"/>
    <cellStyle name="Notas 7 7 2" xfId="2675" xr:uid="{00000000-0005-0000-0000-00004F0E0000}"/>
    <cellStyle name="Notas 7 7 3" xfId="2876" xr:uid="{00000000-0005-0000-0000-0000500E0000}"/>
    <cellStyle name="Notas 7 7 4" xfId="3583" xr:uid="{00000000-0005-0000-0000-0000510E0000}"/>
    <cellStyle name="Notas 7 8" xfId="1233" xr:uid="{00000000-0005-0000-0000-0000520E0000}"/>
    <cellStyle name="Notas 7 8 2" xfId="2676" xr:uid="{00000000-0005-0000-0000-0000530E0000}"/>
    <cellStyle name="Notas 7 8 3" xfId="2877" xr:uid="{00000000-0005-0000-0000-0000540E0000}"/>
    <cellStyle name="Notas 7 8 4" xfId="3584" xr:uid="{00000000-0005-0000-0000-0000550E0000}"/>
    <cellStyle name="Notas 7 9" xfId="1234" xr:uid="{00000000-0005-0000-0000-0000560E0000}"/>
    <cellStyle name="Notas 7 9 2" xfId="2677" xr:uid="{00000000-0005-0000-0000-0000570E0000}"/>
    <cellStyle name="Notas 7 9 3" xfId="2878" xr:uid="{00000000-0005-0000-0000-0000580E0000}"/>
    <cellStyle name="Notas 7 9 4" xfId="3585" xr:uid="{00000000-0005-0000-0000-0000590E0000}"/>
    <cellStyle name="Notas 8" xfId="1235" xr:uid="{00000000-0005-0000-0000-00005A0E0000}"/>
    <cellStyle name="Notas 8 10" xfId="1236" xr:uid="{00000000-0005-0000-0000-00005B0E0000}"/>
    <cellStyle name="Notas 8 10 2" xfId="2679" xr:uid="{00000000-0005-0000-0000-00005C0E0000}"/>
    <cellStyle name="Notas 8 10 3" xfId="2880" xr:uid="{00000000-0005-0000-0000-00005D0E0000}"/>
    <cellStyle name="Notas 8 10 4" xfId="3587" xr:uid="{00000000-0005-0000-0000-00005E0E0000}"/>
    <cellStyle name="Notas 8 11" xfId="1237" xr:uid="{00000000-0005-0000-0000-00005F0E0000}"/>
    <cellStyle name="Notas 8 11 2" xfId="2680" xr:uid="{00000000-0005-0000-0000-0000600E0000}"/>
    <cellStyle name="Notas 8 11 3" xfId="2881" xr:uid="{00000000-0005-0000-0000-0000610E0000}"/>
    <cellStyle name="Notas 8 11 4" xfId="3588" xr:uid="{00000000-0005-0000-0000-0000620E0000}"/>
    <cellStyle name="Notas 8 12" xfId="2678" xr:uid="{00000000-0005-0000-0000-0000630E0000}"/>
    <cellStyle name="Notas 8 13" xfId="2879" xr:uid="{00000000-0005-0000-0000-0000640E0000}"/>
    <cellStyle name="Notas 8 14" xfId="3586" xr:uid="{00000000-0005-0000-0000-0000650E0000}"/>
    <cellStyle name="Notas 8 2" xfId="1238" xr:uid="{00000000-0005-0000-0000-0000660E0000}"/>
    <cellStyle name="Notas 8 2 2" xfId="2681" xr:uid="{00000000-0005-0000-0000-0000670E0000}"/>
    <cellStyle name="Notas 8 2 3" xfId="2882" xr:uid="{00000000-0005-0000-0000-0000680E0000}"/>
    <cellStyle name="Notas 8 2 4" xfId="3589" xr:uid="{00000000-0005-0000-0000-0000690E0000}"/>
    <cellStyle name="Notas 8 3" xfId="1239" xr:uid="{00000000-0005-0000-0000-00006A0E0000}"/>
    <cellStyle name="Notas 8 3 2" xfId="2682" xr:uid="{00000000-0005-0000-0000-00006B0E0000}"/>
    <cellStyle name="Notas 8 3 3" xfId="2883" xr:uid="{00000000-0005-0000-0000-00006C0E0000}"/>
    <cellStyle name="Notas 8 3 4" xfId="3590" xr:uid="{00000000-0005-0000-0000-00006D0E0000}"/>
    <cellStyle name="Notas 8 4" xfId="1240" xr:uid="{00000000-0005-0000-0000-00006E0E0000}"/>
    <cellStyle name="Notas 8 4 2" xfId="2683" xr:uid="{00000000-0005-0000-0000-00006F0E0000}"/>
    <cellStyle name="Notas 8 4 3" xfId="2884" xr:uid="{00000000-0005-0000-0000-0000700E0000}"/>
    <cellStyle name="Notas 8 4 4" xfId="3591" xr:uid="{00000000-0005-0000-0000-0000710E0000}"/>
    <cellStyle name="Notas 8 5" xfId="1241" xr:uid="{00000000-0005-0000-0000-0000720E0000}"/>
    <cellStyle name="Notas 8 5 2" xfId="2684" xr:uid="{00000000-0005-0000-0000-0000730E0000}"/>
    <cellStyle name="Notas 8 5 3" xfId="2885" xr:uid="{00000000-0005-0000-0000-0000740E0000}"/>
    <cellStyle name="Notas 8 5 4" xfId="3592" xr:uid="{00000000-0005-0000-0000-0000750E0000}"/>
    <cellStyle name="Notas 8 6" xfId="1242" xr:uid="{00000000-0005-0000-0000-0000760E0000}"/>
    <cellStyle name="Notas 8 6 2" xfId="2685" xr:uid="{00000000-0005-0000-0000-0000770E0000}"/>
    <cellStyle name="Notas 8 6 3" xfId="2886" xr:uid="{00000000-0005-0000-0000-0000780E0000}"/>
    <cellStyle name="Notas 8 6 4" xfId="3593" xr:uid="{00000000-0005-0000-0000-0000790E0000}"/>
    <cellStyle name="Notas 8 7" xfId="1243" xr:uid="{00000000-0005-0000-0000-00007A0E0000}"/>
    <cellStyle name="Notas 8 7 2" xfId="2686" xr:uid="{00000000-0005-0000-0000-00007B0E0000}"/>
    <cellStyle name="Notas 8 7 3" xfId="2887" xr:uid="{00000000-0005-0000-0000-00007C0E0000}"/>
    <cellStyle name="Notas 8 7 4" xfId="3594" xr:uid="{00000000-0005-0000-0000-00007D0E0000}"/>
    <cellStyle name="Notas 8 8" xfId="1244" xr:uid="{00000000-0005-0000-0000-00007E0E0000}"/>
    <cellStyle name="Notas 8 8 2" xfId="2687" xr:uid="{00000000-0005-0000-0000-00007F0E0000}"/>
    <cellStyle name="Notas 8 8 3" xfId="2888" xr:uid="{00000000-0005-0000-0000-0000800E0000}"/>
    <cellStyle name="Notas 8 8 4" xfId="3595" xr:uid="{00000000-0005-0000-0000-0000810E0000}"/>
    <cellStyle name="Notas 8 9" xfId="1245" xr:uid="{00000000-0005-0000-0000-0000820E0000}"/>
    <cellStyle name="Notas 8 9 2" xfId="2688" xr:uid="{00000000-0005-0000-0000-0000830E0000}"/>
    <cellStyle name="Notas 8 9 3" xfId="2889" xr:uid="{00000000-0005-0000-0000-0000840E0000}"/>
    <cellStyle name="Notas 8 9 4" xfId="3596" xr:uid="{00000000-0005-0000-0000-0000850E0000}"/>
    <cellStyle name="Notas 9" xfId="1246" xr:uid="{00000000-0005-0000-0000-0000860E0000}"/>
    <cellStyle name="Notas 9 2" xfId="1247" xr:uid="{00000000-0005-0000-0000-0000870E0000}"/>
    <cellStyle name="Notas 9 2 2" xfId="2690" xr:uid="{00000000-0005-0000-0000-0000880E0000}"/>
    <cellStyle name="Notas 9 2 3" xfId="2891" xr:uid="{00000000-0005-0000-0000-0000890E0000}"/>
    <cellStyle name="Notas 9 2 4" xfId="3598" xr:uid="{00000000-0005-0000-0000-00008A0E0000}"/>
    <cellStyle name="Notas 9 3" xfId="2689" xr:uid="{00000000-0005-0000-0000-00008B0E0000}"/>
    <cellStyle name="Notas 9 4" xfId="2890" xr:uid="{00000000-0005-0000-0000-00008C0E0000}"/>
    <cellStyle name="Notas 9 5" xfId="3597" xr:uid="{00000000-0005-0000-0000-00008D0E0000}"/>
    <cellStyle name="Percent" xfId="4009" builtinId="5"/>
    <cellStyle name="Percent (0)" xfId="1248" xr:uid="{00000000-0005-0000-0000-00008E0E0000}"/>
    <cellStyle name="Percent (0) 2" xfId="2691" xr:uid="{00000000-0005-0000-0000-00008F0E0000}"/>
    <cellStyle name="Percent (0) 3" xfId="3599" xr:uid="{00000000-0005-0000-0000-0000900E0000}"/>
    <cellStyle name="Percent 2" xfId="3964" xr:uid="{00000000-0005-0000-0000-0000910E0000}"/>
    <cellStyle name="Percent(0)" xfId="1249" xr:uid="{00000000-0005-0000-0000-0000920E0000}"/>
    <cellStyle name="Percent(0) 2" xfId="2692" xr:uid="{00000000-0005-0000-0000-0000930E0000}"/>
    <cellStyle name="Percent(0) 3" xfId="3600" xr:uid="{00000000-0005-0000-0000-0000940E0000}"/>
    <cellStyle name="Porcentaje 2" xfId="9" xr:uid="{00000000-0005-0000-0000-0000950E0000}"/>
    <cellStyle name="Porcentaje 2 10" xfId="3629" xr:uid="{00000000-0005-0000-0000-0000960E0000}"/>
    <cellStyle name="Porcentaje 2 10 2" xfId="3901" xr:uid="{00000000-0005-0000-0000-0000970E0000}"/>
    <cellStyle name="Porcentaje 2 10 2 2" xfId="3907" xr:uid="{00000000-0005-0000-0000-0000980E0000}"/>
    <cellStyle name="Porcentaje 2 2" xfId="1250" xr:uid="{00000000-0005-0000-0000-0000990E0000}"/>
    <cellStyle name="Porcentaje 2 3" xfId="12" xr:uid="{00000000-0005-0000-0000-00009A0E0000}"/>
    <cellStyle name="Porcentaje 2 3 2" xfId="1431" xr:uid="{00000000-0005-0000-0000-00009B0E0000}"/>
    <cellStyle name="Porcentaje 2 3 2 2" xfId="3880" xr:uid="{00000000-0005-0000-0000-00009C0E0000}"/>
    <cellStyle name="Porcentaje 2 4" xfId="1429" xr:uid="{00000000-0005-0000-0000-00009D0E0000}"/>
    <cellStyle name="Porcentaje 2 4 2" xfId="3881" xr:uid="{00000000-0005-0000-0000-00009E0E0000}"/>
    <cellStyle name="Porcentaje 2 5" xfId="1972" xr:uid="{00000000-0005-0000-0000-00009F0E0000}"/>
    <cellStyle name="Porcentaje 2 6" xfId="2896" xr:uid="{00000000-0005-0000-0000-0000A00E0000}"/>
    <cellStyle name="Porcentaje 3" xfId="1966" xr:uid="{00000000-0005-0000-0000-0000A10E0000}"/>
    <cellStyle name="Porcentaje 3 2" xfId="2717" xr:uid="{00000000-0005-0000-0000-0000A20E0000}"/>
    <cellStyle name="Porcentaje 3 2 2" xfId="6" xr:uid="{00000000-0005-0000-0000-0000A30E0000}"/>
    <cellStyle name="Porcentaje 3 2 3" xfId="3882" xr:uid="{00000000-0005-0000-0000-0000A40E0000}"/>
    <cellStyle name="Porcentaje 3 3" xfId="3620" xr:uid="{00000000-0005-0000-0000-0000A50E0000}"/>
    <cellStyle name="Porcentaje 3 4" xfId="3908" xr:uid="{00000000-0005-0000-0000-0000A60E0000}"/>
    <cellStyle name="Porcentaje 4" xfId="3883" xr:uid="{00000000-0005-0000-0000-0000A70E0000}"/>
    <cellStyle name="Porcentaje 4 2" xfId="3884" xr:uid="{00000000-0005-0000-0000-0000A80E0000}"/>
    <cellStyle name="Porcentaje 4 2 2" xfId="3885" xr:uid="{00000000-0005-0000-0000-0000A90E0000}"/>
    <cellStyle name="Porcentaje 4 2 2 2" xfId="3886" xr:uid="{00000000-0005-0000-0000-0000AA0E0000}"/>
    <cellStyle name="Porcentaje 4 2 3" xfId="3887" xr:uid="{00000000-0005-0000-0000-0000AB0E0000}"/>
    <cellStyle name="Porcentaje 4 3" xfId="3888" xr:uid="{00000000-0005-0000-0000-0000AC0E0000}"/>
    <cellStyle name="Porcentaje 4 3 2" xfId="3889" xr:uid="{00000000-0005-0000-0000-0000AD0E0000}"/>
    <cellStyle name="Porcentaje 4 4" xfId="3890" xr:uid="{00000000-0005-0000-0000-0000AE0E0000}"/>
    <cellStyle name="Porcentaje 5" xfId="3891" xr:uid="{00000000-0005-0000-0000-0000AF0E0000}"/>
    <cellStyle name="Porcentaje 5 2" xfId="3892" xr:uid="{00000000-0005-0000-0000-0000B00E0000}"/>
    <cellStyle name="Porcentaje 5 2 2" xfId="3893" xr:uid="{00000000-0005-0000-0000-0000B10E0000}"/>
    <cellStyle name="Porcentaje 5 3" xfId="3894" xr:uid="{00000000-0005-0000-0000-0000B20E0000}"/>
    <cellStyle name="Porcentaje 6" xfId="3895" xr:uid="{00000000-0005-0000-0000-0000B30E0000}"/>
    <cellStyle name="Porcentual 2" xfId="1251" xr:uid="{00000000-0005-0000-0000-0000B40E0000}"/>
    <cellStyle name="Porcentual 2 10" xfId="1252" xr:uid="{00000000-0005-0000-0000-0000B50E0000}"/>
    <cellStyle name="Porcentual 2 10 2" xfId="1253" xr:uid="{00000000-0005-0000-0000-0000B60E0000}"/>
    <cellStyle name="Porcentual 2 11" xfId="1254" xr:uid="{00000000-0005-0000-0000-0000B70E0000}"/>
    <cellStyle name="Porcentual 2 11 2" xfId="1255" xr:uid="{00000000-0005-0000-0000-0000B80E0000}"/>
    <cellStyle name="Porcentual 2 12" xfId="1256" xr:uid="{00000000-0005-0000-0000-0000B90E0000}"/>
    <cellStyle name="Porcentual 2 12 2" xfId="1257" xr:uid="{00000000-0005-0000-0000-0000BA0E0000}"/>
    <cellStyle name="Porcentual 2 13" xfId="1258" xr:uid="{00000000-0005-0000-0000-0000BB0E0000}"/>
    <cellStyle name="Porcentual 2 13 2" xfId="1259" xr:uid="{00000000-0005-0000-0000-0000BC0E0000}"/>
    <cellStyle name="Porcentual 2 14" xfId="1260" xr:uid="{00000000-0005-0000-0000-0000BD0E0000}"/>
    <cellStyle name="Porcentual 2 15" xfId="1261" xr:uid="{00000000-0005-0000-0000-0000BE0E0000}"/>
    <cellStyle name="Porcentual 2 16" xfId="1262" xr:uid="{00000000-0005-0000-0000-0000BF0E0000}"/>
    <cellStyle name="Porcentual 2 17" xfId="1263" xr:uid="{00000000-0005-0000-0000-0000C00E0000}"/>
    <cellStyle name="Porcentual 2 18" xfId="1264" xr:uid="{00000000-0005-0000-0000-0000C10E0000}"/>
    <cellStyle name="Porcentual 2 18 2" xfId="1265" xr:uid="{00000000-0005-0000-0000-0000C20E0000}"/>
    <cellStyle name="Porcentual 2 18 3" xfId="1266" xr:uid="{00000000-0005-0000-0000-0000C30E0000}"/>
    <cellStyle name="Porcentual 2 19" xfId="1267" xr:uid="{00000000-0005-0000-0000-0000C40E0000}"/>
    <cellStyle name="Porcentual 2 19 2" xfId="1268" xr:uid="{00000000-0005-0000-0000-0000C50E0000}"/>
    <cellStyle name="Porcentual 2 2" xfId="1269" xr:uid="{00000000-0005-0000-0000-0000C60E0000}"/>
    <cellStyle name="Porcentual 2 2 2" xfId="1270" xr:uid="{00000000-0005-0000-0000-0000C70E0000}"/>
    <cellStyle name="Porcentual 2 2 2 2" xfId="1271" xr:uid="{00000000-0005-0000-0000-0000C80E0000}"/>
    <cellStyle name="Porcentual 2 2 2 3" xfId="1272" xr:uid="{00000000-0005-0000-0000-0000C90E0000}"/>
    <cellStyle name="Porcentual 2 2 2 4" xfId="1273" xr:uid="{00000000-0005-0000-0000-0000CA0E0000}"/>
    <cellStyle name="Porcentual 2 2 2 5" xfId="1274" xr:uid="{00000000-0005-0000-0000-0000CB0E0000}"/>
    <cellStyle name="Porcentual 2 2 2 6" xfId="1275" xr:uid="{00000000-0005-0000-0000-0000CC0E0000}"/>
    <cellStyle name="Porcentual 2 2 2 7" xfId="1276" xr:uid="{00000000-0005-0000-0000-0000CD0E0000}"/>
    <cellStyle name="Porcentual 2 2 3" xfId="1277" xr:uid="{00000000-0005-0000-0000-0000CE0E0000}"/>
    <cellStyle name="Porcentual 2 2 3 2" xfId="1278" xr:uid="{00000000-0005-0000-0000-0000CF0E0000}"/>
    <cellStyle name="Porcentual 2 2 4" xfId="1279" xr:uid="{00000000-0005-0000-0000-0000D00E0000}"/>
    <cellStyle name="Porcentual 2 2 4 2" xfId="1280" xr:uid="{00000000-0005-0000-0000-0000D10E0000}"/>
    <cellStyle name="Porcentual 2 2 5" xfId="1281" xr:uid="{00000000-0005-0000-0000-0000D20E0000}"/>
    <cellStyle name="Porcentual 2 2 6" xfId="1282" xr:uid="{00000000-0005-0000-0000-0000D30E0000}"/>
    <cellStyle name="Porcentual 2 2 7" xfId="1283" xr:uid="{00000000-0005-0000-0000-0000D40E0000}"/>
    <cellStyle name="Porcentual 2 2 8" xfId="1284" xr:uid="{00000000-0005-0000-0000-0000D50E0000}"/>
    <cellStyle name="Porcentual 2 2 9" xfId="1285" xr:uid="{00000000-0005-0000-0000-0000D60E0000}"/>
    <cellStyle name="Porcentual 2 20" xfId="1286" xr:uid="{00000000-0005-0000-0000-0000D70E0000}"/>
    <cellStyle name="Porcentual 2 21" xfId="1287" xr:uid="{00000000-0005-0000-0000-0000D80E0000}"/>
    <cellStyle name="Porcentual 2 22" xfId="1288" xr:uid="{00000000-0005-0000-0000-0000D90E0000}"/>
    <cellStyle name="Porcentual 2 23" xfId="1289" xr:uid="{00000000-0005-0000-0000-0000DA0E0000}"/>
    <cellStyle name="Porcentual 2 24" xfId="1290" xr:uid="{00000000-0005-0000-0000-0000DB0E0000}"/>
    <cellStyle name="Porcentual 2 25" xfId="1291" xr:uid="{00000000-0005-0000-0000-0000DC0E0000}"/>
    <cellStyle name="Porcentual 2 26" xfId="1292" xr:uid="{00000000-0005-0000-0000-0000DD0E0000}"/>
    <cellStyle name="Porcentual 2 27" xfId="1293" xr:uid="{00000000-0005-0000-0000-0000DE0E0000}"/>
    <cellStyle name="Porcentual 2 28" xfId="1294" xr:uid="{00000000-0005-0000-0000-0000DF0E0000}"/>
    <cellStyle name="Porcentual 2 29" xfId="1295" xr:uid="{00000000-0005-0000-0000-0000E00E0000}"/>
    <cellStyle name="Porcentual 2 3" xfId="1296" xr:uid="{00000000-0005-0000-0000-0000E10E0000}"/>
    <cellStyle name="Porcentual 2 3 2" xfId="1297" xr:uid="{00000000-0005-0000-0000-0000E20E0000}"/>
    <cellStyle name="Porcentual 2 3 2 2" xfId="1298" xr:uid="{00000000-0005-0000-0000-0000E30E0000}"/>
    <cellStyle name="Porcentual 2 3 2 2 2" xfId="1949" xr:uid="{00000000-0005-0000-0000-0000E40E0000}"/>
    <cellStyle name="Porcentual 2 3 2 2 3" xfId="2693" xr:uid="{00000000-0005-0000-0000-0000E50E0000}"/>
    <cellStyle name="Porcentual 2 3 2 2 4" xfId="3601" xr:uid="{00000000-0005-0000-0000-0000E60E0000}"/>
    <cellStyle name="Porcentual 2 3 3" xfId="1299" xr:uid="{00000000-0005-0000-0000-0000E70E0000}"/>
    <cellStyle name="Porcentual 2 3 4" xfId="1300" xr:uid="{00000000-0005-0000-0000-0000E80E0000}"/>
    <cellStyle name="Porcentual 2 3 5" xfId="1301" xr:uid="{00000000-0005-0000-0000-0000E90E0000}"/>
    <cellStyle name="Porcentual 2 3 6" xfId="1302" xr:uid="{00000000-0005-0000-0000-0000EA0E0000}"/>
    <cellStyle name="Porcentual 2 3 7" xfId="1303" xr:uid="{00000000-0005-0000-0000-0000EB0E0000}"/>
    <cellStyle name="Porcentual 2 30" xfId="1304" xr:uid="{00000000-0005-0000-0000-0000EC0E0000}"/>
    <cellStyle name="Porcentual 2 31" xfId="1305" xr:uid="{00000000-0005-0000-0000-0000ED0E0000}"/>
    <cellStyle name="Porcentual 2 32" xfId="1306" xr:uid="{00000000-0005-0000-0000-0000EE0E0000}"/>
    <cellStyle name="Porcentual 2 33" xfId="1307" xr:uid="{00000000-0005-0000-0000-0000EF0E0000}"/>
    <cellStyle name="Porcentual 2 34" xfId="1308" xr:uid="{00000000-0005-0000-0000-0000F00E0000}"/>
    <cellStyle name="Porcentual 2 35" xfId="1309" xr:uid="{00000000-0005-0000-0000-0000F10E0000}"/>
    <cellStyle name="Porcentual 2 36" xfId="1310" xr:uid="{00000000-0005-0000-0000-0000F20E0000}"/>
    <cellStyle name="Porcentual 2 37" xfId="1311" xr:uid="{00000000-0005-0000-0000-0000F30E0000}"/>
    <cellStyle name="Porcentual 2 38" xfId="1312" xr:uid="{00000000-0005-0000-0000-0000F40E0000}"/>
    <cellStyle name="Porcentual 2 39" xfId="1313" xr:uid="{00000000-0005-0000-0000-0000F50E0000}"/>
    <cellStyle name="Porcentual 2 4" xfId="1314" xr:uid="{00000000-0005-0000-0000-0000F60E0000}"/>
    <cellStyle name="Porcentual 2 4 2" xfId="1315" xr:uid="{00000000-0005-0000-0000-0000F70E0000}"/>
    <cellStyle name="Porcentual 2 40" xfId="1316" xr:uid="{00000000-0005-0000-0000-0000F80E0000}"/>
    <cellStyle name="Porcentual 2 41" xfId="1317" xr:uid="{00000000-0005-0000-0000-0000F90E0000}"/>
    <cellStyle name="Porcentual 2 42" xfId="1318" xr:uid="{00000000-0005-0000-0000-0000FA0E0000}"/>
    <cellStyle name="Porcentual 2 43" xfId="1319" xr:uid="{00000000-0005-0000-0000-0000FB0E0000}"/>
    <cellStyle name="Porcentual 2 44" xfId="1320" xr:uid="{00000000-0005-0000-0000-0000FC0E0000}"/>
    <cellStyle name="Porcentual 2 45" xfId="1321" xr:uid="{00000000-0005-0000-0000-0000FD0E0000}"/>
    <cellStyle name="Porcentual 2 46" xfId="1322" xr:uid="{00000000-0005-0000-0000-0000FE0E0000}"/>
    <cellStyle name="Porcentual 2 5" xfId="1323" xr:uid="{00000000-0005-0000-0000-0000FF0E0000}"/>
    <cellStyle name="Porcentual 2 5 2" xfId="1324" xr:uid="{00000000-0005-0000-0000-0000000F0000}"/>
    <cellStyle name="Porcentual 2 6" xfId="1325" xr:uid="{00000000-0005-0000-0000-0000010F0000}"/>
    <cellStyle name="Porcentual 2 6 2" xfId="1326" xr:uid="{00000000-0005-0000-0000-0000020F0000}"/>
    <cellStyle name="Porcentual 2 7" xfId="1327" xr:uid="{00000000-0005-0000-0000-0000030F0000}"/>
    <cellStyle name="Porcentual 2 7 2" xfId="1328" xr:uid="{00000000-0005-0000-0000-0000040F0000}"/>
    <cellStyle name="Porcentual 2 8" xfId="1329" xr:uid="{00000000-0005-0000-0000-0000050F0000}"/>
    <cellStyle name="Porcentual 2 8 2" xfId="1330" xr:uid="{00000000-0005-0000-0000-0000060F0000}"/>
    <cellStyle name="Porcentual 2 9" xfId="1331" xr:uid="{00000000-0005-0000-0000-0000070F0000}"/>
    <cellStyle name="Porcentual 2 9 2" xfId="1332" xr:uid="{00000000-0005-0000-0000-0000080F0000}"/>
    <cellStyle name="Porcentual 3" xfId="1333" xr:uid="{00000000-0005-0000-0000-0000090F0000}"/>
    <cellStyle name="Porcentual 3 10" xfId="1334" xr:uid="{00000000-0005-0000-0000-00000A0F0000}"/>
    <cellStyle name="Porcentual 3 10 2" xfId="1335" xr:uid="{00000000-0005-0000-0000-00000B0F0000}"/>
    <cellStyle name="Porcentual 3 11" xfId="1336" xr:uid="{00000000-0005-0000-0000-00000C0F0000}"/>
    <cellStyle name="Porcentual 3 11 2" xfId="1337" xr:uid="{00000000-0005-0000-0000-00000D0F0000}"/>
    <cellStyle name="Porcentual 3 12" xfId="1338" xr:uid="{00000000-0005-0000-0000-00000E0F0000}"/>
    <cellStyle name="Porcentual 3 12 2" xfId="1339" xr:uid="{00000000-0005-0000-0000-00000F0F0000}"/>
    <cellStyle name="Porcentual 3 13" xfId="1340" xr:uid="{00000000-0005-0000-0000-0000100F0000}"/>
    <cellStyle name="Porcentual 3 13 2" xfId="1341" xr:uid="{00000000-0005-0000-0000-0000110F0000}"/>
    <cellStyle name="Porcentual 3 14" xfId="1342" xr:uid="{00000000-0005-0000-0000-0000120F0000}"/>
    <cellStyle name="Porcentual 3 14 2" xfId="1343" xr:uid="{00000000-0005-0000-0000-0000130F0000}"/>
    <cellStyle name="Porcentual 3 15" xfId="1344" xr:uid="{00000000-0005-0000-0000-0000140F0000}"/>
    <cellStyle name="Porcentual 3 16" xfId="1345" xr:uid="{00000000-0005-0000-0000-0000150F0000}"/>
    <cellStyle name="Porcentual 3 17" xfId="1346" xr:uid="{00000000-0005-0000-0000-0000160F0000}"/>
    <cellStyle name="Porcentual 3 18" xfId="1347" xr:uid="{00000000-0005-0000-0000-0000170F0000}"/>
    <cellStyle name="Porcentual 3 19" xfId="1348" xr:uid="{00000000-0005-0000-0000-0000180F0000}"/>
    <cellStyle name="Porcentual 3 2" xfId="1349" xr:uid="{00000000-0005-0000-0000-0000190F0000}"/>
    <cellStyle name="Porcentual 3 2 2" xfId="1350" xr:uid="{00000000-0005-0000-0000-00001A0F0000}"/>
    <cellStyle name="Porcentual 3 2 3" xfId="1351" xr:uid="{00000000-0005-0000-0000-00001B0F0000}"/>
    <cellStyle name="Porcentual 3 2 4" xfId="1352" xr:uid="{00000000-0005-0000-0000-00001C0F0000}"/>
    <cellStyle name="Porcentual 3 2 5" xfId="1353" xr:uid="{00000000-0005-0000-0000-00001D0F0000}"/>
    <cellStyle name="Porcentual 3 2 6" xfId="1354" xr:uid="{00000000-0005-0000-0000-00001E0F0000}"/>
    <cellStyle name="Porcentual 3 2 7" xfId="1355" xr:uid="{00000000-0005-0000-0000-00001F0F0000}"/>
    <cellStyle name="Porcentual 3 20" xfId="1356" xr:uid="{00000000-0005-0000-0000-0000200F0000}"/>
    <cellStyle name="Porcentual 3 21" xfId="1357" xr:uid="{00000000-0005-0000-0000-0000210F0000}"/>
    <cellStyle name="Porcentual 3 22" xfId="1358" xr:uid="{00000000-0005-0000-0000-0000220F0000}"/>
    <cellStyle name="Porcentual 3 23" xfId="1359" xr:uid="{00000000-0005-0000-0000-0000230F0000}"/>
    <cellStyle name="Porcentual 3 24" xfId="1360" xr:uid="{00000000-0005-0000-0000-0000240F0000}"/>
    <cellStyle name="Porcentual 3 25" xfId="1361" xr:uid="{00000000-0005-0000-0000-0000250F0000}"/>
    <cellStyle name="Porcentual 3 26" xfId="1362" xr:uid="{00000000-0005-0000-0000-0000260F0000}"/>
    <cellStyle name="Porcentual 3 27" xfId="1363" xr:uid="{00000000-0005-0000-0000-0000270F0000}"/>
    <cellStyle name="Porcentual 3 28" xfId="1364" xr:uid="{00000000-0005-0000-0000-0000280F0000}"/>
    <cellStyle name="Porcentual 3 29" xfId="1365" xr:uid="{00000000-0005-0000-0000-0000290F0000}"/>
    <cellStyle name="Porcentual 3 3" xfId="1366" xr:uid="{00000000-0005-0000-0000-00002A0F0000}"/>
    <cellStyle name="Porcentual 3 3 2" xfId="1367" xr:uid="{00000000-0005-0000-0000-00002B0F0000}"/>
    <cellStyle name="Porcentual 3 30" xfId="1368" xr:uid="{00000000-0005-0000-0000-00002C0F0000}"/>
    <cellStyle name="Porcentual 3 31" xfId="1369" xr:uid="{00000000-0005-0000-0000-00002D0F0000}"/>
    <cellStyle name="Porcentual 3 32" xfId="1370" xr:uid="{00000000-0005-0000-0000-00002E0F0000}"/>
    <cellStyle name="Porcentual 3 33" xfId="1371" xr:uid="{00000000-0005-0000-0000-00002F0F0000}"/>
    <cellStyle name="Porcentual 3 34" xfId="1372" xr:uid="{00000000-0005-0000-0000-0000300F0000}"/>
    <cellStyle name="Porcentual 3 35" xfId="1373" xr:uid="{00000000-0005-0000-0000-0000310F0000}"/>
    <cellStyle name="Porcentual 3 36" xfId="1374" xr:uid="{00000000-0005-0000-0000-0000320F0000}"/>
    <cellStyle name="Porcentual 3 37" xfId="1375" xr:uid="{00000000-0005-0000-0000-0000330F0000}"/>
    <cellStyle name="Porcentual 3 38" xfId="1376" xr:uid="{00000000-0005-0000-0000-0000340F0000}"/>
    <cellStyle name="Porcentual 3 39" xfId="1377" xr:uid="{00000000-0005-0000-0000-0000350F0000}"/>
    <cellStyle name="Porcentual 3 4" xfId="1378" xr:uid="{00000000-0005-0000-0000-0000360F0000}"/>
    <cellStyle name="Porcentual 3 4 2" xfId="1379" xr:uid="{00000000-0005-0000-0000-0000370F0000}"/>
    <cellStyle name="Porcentual 3 40" xfId="1380" xr:uid="{00000000-0005-0000-0000-0000380F0000}"/>
    <cellStyle name="Porcentual 3 41" xfId="1381" xr:uid="{00000000-0005-0000-0000-0000390F0000}"/>
    <cellStyle name="Porcentual 3 42" xfId="1382" xr:uid="{00000000-0005-0000-0000-00003A0F0000}"/>
    <cellStyle name="Porcentual 3 42 2" xfId="1951" xr:uid="{00000000-0005-0000-0000-00003B0F0000}"/>
    <cellStyle name="Porcentual 3 42 3" xfId="2697" xr:uid="{00000000-0005-0000-0000-00003C0F0000}"/>
    <cellStyle name="Porcentual 3 42 4" xfId="3603" xr:uid="{00000000-0005-0000-0000-00003D0F0000}"/>
    <cellStyle name="Porcentual 3 43" xfId="1950" xr:uid="{00000000-0005-0000-0000-00003E0F0000}"/>
    <cellStyle name="Porcentual 3 44" xfId="2694" xr:uid="{00000000-0005-0000-0000-00003F0F0000}"/>
    <cellStyle name="Porcentual 3 45" xfId="3602" xr:uid="{00000000-0005-0000-0000-0000400F0000}"/>
    <cellStyle name="Porcentual 3 5" xfId="1383" xr:uid="{00000000-0005-0000-0000-0000410F0000}"/>
    <cellStyle name="Porcentual 3 5 2" xfId="1384" xr:uid="{00000000-0005-0000-0000-0000420F0000}"/>
    <cellStyle name="Porcentual 3 6" xfId="1385" xr:uid="{00000000-0005-0000-0000-0000430F0000}"/>
    <cellStyle name="Porcentual 3 6 2" xfId="1386" xr:uid="{00000000-0005-0000-0000-0000440F0000}"/>
    <cellStyle name="Porcentual 3 7" xfId="1387" xr:uid="{00000000-0005-0000-0000-0000450F0000}"/>
    <cellStyle name="Porcentual 3 7 2" xfId="1388" xr:uid="{00000000-0005-0000-0000-0000460F0000}"/>
    <cellStyle name="Porcentual 3 8" xfId="1389" xr:uid="{00000000-0005-0000-0000-0000470F0000}"/>
    <cellStyle name="Porcentual 3 8 2" xfId="1390" xr:uid="{00000000-0005-0000-0000-0000480F0000}"/>
    <cellStyle name="Porcentual 3 9" xfId="1391" xr:uid="{00000000-0005-0000-0000-0000490F0000}"/>
    <cellStyle name="Porcentual 3 9 2" xfId="1392" xr:uid="{00000000-0005-0000-0000-00004A0F0000}"/>
    <cellStyle name="Porcentual 4" xfId="1393" xr:uid="{00000000-0005-0000-0000-00004B0F0000}"/>
    <cellStyle name="Porcentual 4 2" xfId="1394" xr:uid="{00000000-0005-0000-0000-00004C0F0000}"/>
    <cellStyle name="Porcentual 4 2 2" xfId="1395" xr:uid="{00000000-0005-0000-0000-00004D0F0000}"/>
    <cellStyle name="Porcentual 4 2 2 2" xfId="1954" xr:uid="{00000000-0005-0000-0000-00004E0F0000}"/>
    <cellStyle name="Porcentual 4 2 2 3" xfId="2700" xr:uid="{00000000-0005-0000-0000-00004F0F0000}"/>
    <cellStyle name="Porcentual 4 2 2 4" xfId="3606" xr:uid="{00000000-0005-0000-0000-0000500F0000}"/>
    <cellStyle name="Porcentual 4 2 3" xfId="1953" xr:uid="{00000000-0005-0000-0000-0000510F0000}"/>
    <cellStyle name="Porcentual 4 2 4" xfId="2699" xr:uid="{00000000-0005-0000-0000-0000520F0000}"/>
    <cellStyle name="Porcentual 4 2 5" xfId="3605" xr:uid="{00000000-0005-0000-0000-0000530F0000}"/>
    <cellStyle name="Porcentual 4 3" xfId="1396" xr:uid="{00000000-0005-0000-0000-0000540F0000}"/>
    <cellStyle name="Porcentual 4 3 2" xfId="1955" xr:uid="{00000000-0005-0000-0000-0000550F0000}"/>
    <cellStyle name="Porcentual 4 3 3" xfId="2701" xr:uid="{00000000-0005-0000-0000-0000560F0000}"/>
    <cellStyle name="Porcentual 4 3 4" xfId="3607" xr:uid="{00000000-0005-0000-0000-0000570F0000}"/>
    <cellStyle name="Porcentual 4 4" xfId="1397" xr:uid="{00000000-0005-0000-0000-0000580F0000}"/>
    <cellStyle name="Porcentual 4 4 2" xfId="1956" xr:uid="{00000000-0005-0000-0000-0000590F0000}"/>
    <cellStyle name="Porcentual 4 4 3" xfId="2702" xr:uid="{00000000-0005-0000-0000-00005A0F0000}"/>
    <cellStyle name="Porcentual 4 4 4" xfId="3608" xr:uid="{00000000-0005-0000-0000-00005B0F0000}"/>
    <cellStyle name="Porcentual 4 5" xfId="1952" xr:uid="{00000000-0005-0000-0000-00005C0F0000}"/>
    <cellStyle name="Porcentual 4 6" xfId="2698" xr:uid="{00000000-0005-0000-0000-00005D0F0000}"/>
    <cellStyle name="Porcentual 4 7" xfId="3604" xr:uid="{00000000-0005-0000-0000-00005E0F0000}"/>
    <cellStyle name="Porcentual 5" xfId="1398" xr:uid="{00000000-0005-0000-0000-00005F0F0000}"/>
    <cellStyle name="Porcentual 5 2" xfId="1399" xr:uid="{00000000-0005-0000-0000-0000600F0000}"/>
    <cellStyle name="Porcentual 5 3" xfId="1400" xr:uid="{00000000-0005-0000-0000-0000610F0000}"/>
    <cellStyle name="Porcentual 6" xfId="1401" xr:uid="{00000000-0005-0000-0000-0000620F0000}"/>
    <cellStyle name="Porcentual 6 2" xfId="1402" xr:uid="{00000000-0005-0000-0000-0000630F0000}"/>
    <cellStyle name="Porcentual 7" xfId="1403" xr:uid="{00000000-0005-0000-0000-0000640F0000}"/>
    <cellStyle name="Porcentual 7 2" xfId="1404" xr:uid="{00000000-0005-0000-0000-0000650F0000}"/>
    <cellStyle name="Porcentual 7 2 2" xfId="1405" xr:uid="{00000000-0005-0000-0000-0000660F0000}"/>
    <cellStyle name="Porcentual 7 2 2 2" xfId="1959" xr:uid="{00000000-0005-0000-0000-0000670F0000}"/>
    <cellStyle name="Porcentual 7 2 2 3" xfId="2705" xr:uid="{00000000-0005-0000-0000-0000680F0000}"/>
    <cellStyle name="Porcentual 7 2 2 4" xfId="3611" xr:uid="{00000000-0005-0000-0000-0000690F0000}"/>
    <cellStyle name="Porcentual 7 2 3" xfId="1958" xr:uid="{00000000-0005-0000-0000-00006A0F0000}"/>
    <cellStyle name="Porcentual 7 2 4" xfId="2704" xr:uid="{00000000-0005-0000-0000-00006B0F0000}"/>
    <cellStyle name="Porcentual 7 2 5" xfId="3610" xr:uid="{00000000-0005-0000-0000-00006C0F0000}"/>
    <cellStyle name="Porcentual 7 3" xfId="1406" xr:uid="{00000000-0005-0000-0000-00006D0F0000}"/>
    <cellStyle name="Porcentual 7 3 2" xfId="1960" xr:uid="{00000000-0005-0000-0000-00006E0F0000}"/>
    <cellStyle name="Porcentual 7 3 3" xfId="2706" xr:uid="{00000000-0005-0000-0000-00006F0F0000}"/>
    <cellStyle name="Porcentual 7 3 4" xfId="3612" xr:uid="{00000000-0005-0000-0000-0000700F0000}"/>
    <cellStyle name="Porcentual 7 4" xfId="1407" xr:uid="{00000000-0005-0000-0000-0000710F0000}"/>
    <cellStyle name="Porcentual 7 4 2" xfId="1961" xr:uid="{00000000-0005-0000-0000-0000720F0000}"/>
    <cellStyle name="Porcentual 7 4 3" xfId="2707" xr:uid="{00000000-0005-0000-0000-0000730F0000}"/>
    <cellStyle name="Porcentual 7 4 4" xfId="3613" xr:uid="{00000000-0005-0000-0000-0000740F0000}"/>
    <cellStyle name="Porcentual 7 5" xfId="1957" xr:uid="{00000000-0005-0000-0000-0000750F0000}"/>
    <cellStyle name="Porcentual 7 6" xfId="2703" xr:uid="{00000000-0005-0000-0000-0000760F0000}"/>
    <cellStyle name="Porcentual 7 7" xfId="3609" xr:uid="{00000000-0005-0000-0000-0000770F0000}"/>
    <cellStyle name="propio" xfId="1408" xr:uid="{00000000-0005-0000-0000-0000780F0000}"/>
    <cellStyle name="propio 2" xfId="1409" xr:uid="{00000000-0005-0000-0000-0000790F0000}"/>
    <cellStyle name="Resaltar" xfId="1410" xr:uid="{00000000-0005-0000-0000-00007A0F0000}"/>
    <cellStyle name="Resaltar1" xfId="1411" xr:uid="{00000000-0005-0000-0000-00007B0F0000}"/>
    <cellStyle name="Salida 2" xfId="1412" xr:uid="{00000000-0005-0000-0000-00007C0F0000}"/>
    <cellStyle name="Salida 2 2" xfId="2708" xr:uid="{00000000-0005-0000-0000-00007D0F0000}"/>
    <cellStyle name="Salida 2 3" xfId="2892" xr:uid="{00000000-0005-0000-0000-00007E0F0000}"/>
    <cellStyle name="Salida 2 4" xfId="3614" xr:uid="{00000000-0005-0000-0000-00007F0F0000}"/>
    <cellStyle name="Salida 3" xfId="3965" xr:uid="{00000000-0005-0000-0000-0000800F0000}"/>
    <cellStyle name="Salida 4" xfId="3966" xr:uid="{00000000-0005-0000-0000-0000810F0000}"/>
    <cellStyle name="Sección 1" xfId="1413" xr:uid="{00000000-0005-0000-0000-0000820F0000}"/>
    <cellStyle name="texto" xfId="1414" xr:uid="{00000000-0005-0000-0000-0000830F0000}"/>
    <cellStyle name="texto 2" xfId="1415" xr:uid="{00000000-0005-0000-0000-0000840F0000}"/>
    <cellStyle name="Texto de advertencia 2" xfId="1416" xr:uid="{00000000-0005-0000-0000-0000850F0000}"/>
    <cellStyle name="Texto de advertencia 3" xfId="3967" xr:uid="{00000000-0005-0000-0000-0000860F0000}"/>
    <cellStyle name="Texto de advertencia 4" xfId="3968" xr:uid="{00000000-0005-0000-0000-0000870F0000}"/>
    <cellStyle name="Texto explicativo 2" xfId="1417" xr:uid="{00000000-0005-0000-0000-0000880F0000}"/>
    <cellStyle name="Texto explicativo 3" xfId="3969" xr:uid="{00000000-0005-0000-0000-0000890F0000}"/>
    <cellStyle name="Texto explicativo 4" xfId="3970" xr:uid="{00000000-0005-0000-0000-00008A0F0000}"/>
    <cellStyle name="Tit. tabla" xfId="3971" xr:uid="{00000000-0005-0000-0000-00008B0F0000}"/>
    <cellStyle name="TITULO 1" xfId="3972" xr:uid="{00000000-0005-0000-0000-00008C0F0000}"/>
    <cellStyle name="Título 1 2" xfId="1418" xr:uid="{00000000-0005-0000-0000-00008D0F0000}"/>
    <cellStyle name="Título 1 3" xfId="3973" xr:uid="{00000000-0005-0000-0000-00008E0F0000}"/>
    <cellStyle name="Título 1 4" xfId="3974" xr:uid="{00000000-0005-0000-0000-00008F0F0000}"/>
    <cellStyle name="Título 10" xfId="3975" xr:uid="{00000000-0005-0000-0000-0000900F0000}"/>
    <cellStyle name="Título 11" xfId="3976" xr:uid="{00000000-0005-0000-0000-0000910F0000}"/>
    <cellStyle name="TITULO 2" xfId="3977" xr:uid="{00000000-0005-0000-0000-0000920F0000}"/>
    <cellStyle name="TITULO 2 2" xfId="3978" xr:uid="{00000000-0005-0000-0000-0000930F0000}"/>
    <cellStyle name="Título 2 2" xfId="1419" xr:uid="{00000000-0005-0000-0000-0000940F0000}"/>
    <cellStyle name="Título 2 3" xfId="3979" xr:uid="{00000000-0005-0000-0000-0000950F0000}"/>
    <cellStyle name="Título 2 4" xfId="3980" xr:uid="{00000000-0005-0000-0000-0000960F0000}"/>
    <cellStyle name="TITULO 3" xfId="3981" xr:uid="{00000000-0005-0000-0000-0000970F0000}"/>
    <cellStyle name="Título 3 2" xfId="1420" xr:uid="{00000000-0005-0000-0000-0000980F0000}"/>
    <cellStyle name="Título 3 3" xfId="3982" xr:uid="{00000000-0005-0000-0000-0000990F0000}"/>
    <cellStyle name="Título 3 4" xfId="3983" xr:uid="{00000000-0005-0000-0000-00009A0F0000}"/>
    <cellStyle name="Título 4" xfId="1421" xr:uid="{00000000-0005-0000-0000-00009B0F0000}"/>
    <cellStyle name="Título 5" xfId="3984" xr:uid="{00000000-0005-0000-0000-00009C0F0000}"/>
    <cellStyle name="Título 6" xfId="3985" xr:uid="{00000000-0005-0000-0000-00009D0F0000}"/>
    <cellStyle name="Título 7" xfId="3986" xr:uid="{00000000-0005-0000-0000-00009E0F0000}"/>
    <cellStyle name="Título 8" xfId="3987" xr:uid="{00000000-0005-0000-0000-00009F0F0000}"/>
    <cellStyle name="Título 9" xfId="3988" xr:uid="{00000000-0005-0000-0000-0000A00F0000}"/>
    <cellStyle name="Total 2" xfId="1422" xr:uid="{00000000-0005-0000-0000-0000A10F0000}"/>
    <cellStyle name="Total 2 2" xfId="2709" xr:uid="{00000000-0005-0000-0000-0000A20F0000}"/>
    <cellStyle name="Total 2 3" xfId="2893" xr:uid="{00000000-0005-0000-0000-0000A30F0000}"/>
    <cellStyle name="Total 2 4" xfId="3615" xr:uid="{00000000-0005-0000-0000-0000A40F0000}"/>
    <cellStyle name="Total 3" xfId="3989" xr:uid="{00000000-0005-0000-0000-0000A50F0000}"/>
    <cellStyle name="Total 4" xfId="3990" xr:uid="{00000000-0005-0000-0000-0000A60F0000}"/>
    <cellStyle name="Viñeta" xfId="3991" xr:uid="{00000000-0005-0000-0000-0000A70F0000}"/>
    <cellStyle name="Währung" xfId="1423" xr:uid="{00000000-0005-0000-0000-0000A80F0000}"/>
    <cellStyle name="Währung 2" xfId="1424" xr:uid="{00000000-0005-0000-0000-0000A90F0000}"/>
  </cellStyles>
  <dxfs count="0"/>
  <tableStyles count="0" defaultTableStyle="TableStyleMedium2" defaultPivotStyle="PivotStyleLight16"/>
  <colors>
    <mruColors>
      <color rgb="FFF84426"/>
      <color rgb="FFFFCC99"/>
      <color rgb="FFFF3300"/>
      <color rgb="FFFFFF99"/>
      <color rgb="FFE67800"/>
      <color rgb="FFFF9933"/>
      <color rgb="FF66FF33"/>
      <color rgb="FFE65200"/>
      <color rgb="FFF694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Button" lockText="1"/>
</file>

<file path=xl/ctrlProps/ctrlProp33.xml><?xml version="1.0" encoding="utf-8"?>
<formControlPr xmlns="http://schemas.microsoft.com/office/spreadsheetml/2009/9/main" objectType="Button" lockText="1"/>
</file>

<file path=xl/ctrlProps/ctrlProp34.xml><?xml version="1.0" encoding="utf-8"?>
<formControlPr xmlns="http://schemas.microsoft.com/office/spreadsheetml/2009/9/main" objectType="Button" lockText="1"/>
</file>

<file path=xl/ctrlProps/ctrlProp35.xml><?xml version="1.0" encoding="utf-8"?>
<formControlPr xmlns="http://schemas.microsoft.com/office/spreadsheetml/2009/9/main" objectType="Button" lockText="1"/>
</file>

<file path=xl/ctrlProps/ctrlProp36.xml><?xml version="1.0" encoding="utf-8"?>
<formControlPr xmlns="http://schemas.microsoft.com/office/spreadsheetml/2009/9/main" objectType="Button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Button" lockText="1"/>
</file>

<file path=xl/ctrlProps/ctrlProp39.xml><?xml version="1.0" encoding="utf-8"?>
<formControlPr xmlns="http://schemas.microsoft.com/office/spreadsheetml/2009/9/main" objectType="Button" lockText="1"/>
</file>

<file path=xl/ctrlProps/ctrlProp40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77825" name="Button 1" hidden="1">
              <a:extLst>
                <a:ext uri="{63B3BB69-23CF-44E3-9099-C40C66FF867C}">
                  <a14:compatExt spid="_x0000_s77825"/>
                </a:ext>
                <a:ext uri="{FF2B5EF4-FFF2-40B4-BE49-F238E27FC236}">
                  <a16:creationId xmlns:a16="http://schemas.microsoft.com/office/drawing/2014/main" id="{00000000-0008-0000-0400-0000013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189441" name="Button 1" hidden="1">
              <a:extLst>
                <a:ext uri="{63B3BB69-23CF-44E3-9099-C40C66FF867C}">
                  <a14:compatExt spid="_x0000_s189441"/>
                </a:ext>
                <a:ext uri="{FF2B5EF4-FFF2-40B4-BE49-F238E27FC236}">
                  <a16:creationId xmlns:a16="http://schemas.microsoft.com/office/drawing/2014/main" id="{00000000-0008-0000-0500-000001E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190465" name="Button 1" hidden="1">
              <a:extLst>
                <a:ext uri="{63B3BB69-23CF-44E3-9099-C40C66FF867C}">
                  <a14:compatExt spid="_x0000_s190465"/>
                </a:ext>
                <a:ext uri="{FF2B5EF4-FFF2-40B4-BE49-F238E27FC236}">
                  <a16:creationId xmlns:a16="http://schemas.microsoft.com/office/drawing/2014/main" id="{00000000-0008-0000-0600-000001E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191489" name="Button 1" hidden="1">
              <a:extLst>
                <a:ext uri="{63B3BB69-23CF-44E3-9099-C40C66FF867C}">
                  <a14:compatExt spid="_x0000_s191489"/>
                </a:ext>
                <a:ext uri="{FF2B5EF4-FFF2-40B4-BE49-F238E27FC236}">
                  <a16:creationId xmlns:a16="http://schemas.microsoft.com/office/drawing/2014/main" id="{00000000-0008-0000-0700-000001E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192513" name="Button 1" hidden="1">
              <a:extLst>
                <a:ext uri="{63B3BB69-23CF-44E3-9099-C40C66FF867C}">
                  <a14:compatExt spid="_x0000_s192513"/>
                </a:ext>
                <a:ext uri="{FF2B5EF4-FFF2-40B4-BE49-F238E27FC236}">
                  <a16:creationId xmlns:a16="http://schemas.microsoft.com/office/drawing/2014/main" id="{00000000-0008-0000-0800-000001F0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193537" name="Button 1" hidden="1">
              <a:extLst>
                <a:ext uri="{63B3BB69-23CF-44E3-9099-C40C66FF867C}">
                  <a14:compatExt spid="_x0000_s193537"/>
                </a:ext>
                <a:ext uri="{FF2B5EF4-FFF2-40B4-BE49-F238E27FC236}">
                  <a16:creationId xmlns:a16="http://schemas.microsoft.com/office/drawing/2014/main" id="{00000000-0008-0000-0900-000001F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194561" name="Button 1" hidden="1">
              <a:extLst>
                <a:ext uri="{63B3BB69-23CF-44E3-9099-C40C66FF867C}">
                  <a14:compatExt spid="_x0000_s194561"/>
                </a:ext>
                <a:ext uri="{FF2B5EF4-FFF2-40B4-BE49-F238E27FC236}">
                  <a16:creationId xmlns:a16="http://schemas.microsoft.com/office/drawing/2014/main" id="{00000000-0008-0000-0A00-000001F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195585" name="Button 1" hidden="1">
              <a:extLst>
                <a:ext uri="{63B3BB69-23CF-44E3-9099-C40C66FF867C}">
                  <a14:compatExt spid="_x0000_s195585"/>
                </a:ext>
                <a:ext uri="{FF2B5EF4-FFF2-40B4-BE49-F238E27FC236}">
                  <a16:creationId xmlns:a16="http://schemas.microsoft.com/office/drawing/2014/main" id="{00000000-0008-0000-0B00-000001F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196609" name="Button 1" hidden="1">
              <a:extLst>
                <a:ext uri="{63B3BB69-23CF-44E3-9099-C40C66FF867C}">
                  <a14:compatExt spid="_x0000_s196609"/>
                </a:ext>
                <a:ext uri="{FF2B5EF4-FFF2-40B4-BE49-F238E27FC236}">
                  <a16:creationId xmlns:a16="http://schemas.microsoft.com/office/drawing/2014/main" id="{00000000-0008-0000-0C00-0000010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197633" name="Button 1" hidden="1">
              <a:extLst>
                <a:ext uri="{63B3BB69-23CF-44E3-9099-C40C66FF867C}">
                  <a14:compatExt spid="_x0000_s197633"/>
                </a:ext>
                <a:ext uri="{FF2B5EF4-FFF2-40B4-BE49-F238E27FC236}">
                  <a16:creationId xmlns:a16="http://schemas.microsoft.com/office/drawing/2014/main" id="{00000000-0008-0000-0D00-0000010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198657" name="Button 1" hidden="1">
              <a:extLst>
                <a:ext uri="{63B3BB69-23CF-44E3-9099-C40C66FF867C}">
                  <a14:compatExt spid="_x0000_s198657"/>
                </a:ext>
                <a:ext uri="{FF2B5EF4-FFF2-40B4-BE49-F238E27FC236}">
                  <a16:creationId xmlns:a16="http://schemas.microsoft.com/office/drawing/2014/main" id="{00000000-0008-0000-0E00-0000010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199681" name="Button 1" hidden="1">
              <a:extLst>
                <a:ext uri="{63B3BB69-23CF-44E3-9099-C40C66FF867C}">
                  <a14:compatExt spid="_x0000_s199681"/>
                </a:ext>
                <a:ext uri="{FF2B5EF4-FFF2-40B4-BE49-F238E27FC236}">
                  <a16:creationId xmlns:a16="http://schemas.microsoft.com/office/drawing/2014/main" id="{00000000-0008-0000-0F00-0000010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00705" name="Button 1" hidden="1">
              <a:extLst>
                <a:ext uri="{63B3BB69-23CF-44E3-9099-C40C66FF867C}">
                  <a14:compatExt spid="_x0000_s200705"/>
                </a:ext>
                <a:ext uri="{FF2B5EF4-FFF2-40B4-BE49-F238E27FC236}">
                  <a16:creationId xmlns:a16="http://schemas.microsoft.com/office/drawing/2014/main" id="{00000000-0008-0000-1000-0000011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01729" name="Button 1" hidden="1">
              <a:extLst>
                <a:ext uri="{63B3BB69-23CF-44E3-9099-C40C66FF867C}">
                  <a14:compatExt spid="_x0000_s201729"/>
                </a:ext>
                <a:ext uri="{FF2B5EF4-FFF2-40B4-BE49-F238E27FC236}">
                  <a16:creationId xmlns:a16="http://schemas.microsoft.com/office/drawing/2014/main" id="{00000000-0008-0000-1100-0000011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28353" name="Button 1" hidden="1">
              <a:extLst>
                <a:ext uri="{63B3BB69-23CF-44E3-9099-C40C66FF867C}">
                  <a14:compatExt spid="_x0000_s228353"/>
                </a:ext>
                <a:ext uri="{FF2B5EF4-FFF2-40B4-BE49-F238E27FC236}">
                  <a16:creationId xmlns:a16="http://schemas.microsoft.com/office/drawing/2014/main" id="{00000000-0008-0000-1200-0000017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02753" name="Button 1" hidden="1">
              <a:extLst>
                <a:ext uri="{63B3BB69-23CF-44E3-9099-C40C66FF867C}">
                  <a14:compatExt spid="_x0000_s202753"/>
                </a:ext>
                <a:ext uri="{FF2B5EF4-FFF2-40B4-BE49-F238E27FC236}">
                  <a16:creationId xmlns:a16="http://schemas.microsoft.com/office/drawing/2014/main" id="{00000000-0008-0000-1300-0000011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03777" name="Button 1" hidden="1">
              <a:extLst>
                <a:ext uri="{63B3BB69-23CF-44E3-9099-C40C66FF867C}">
                  <a14:compatExt spid="_x0000_s203777"/>
                </a:ext>
                <a:ext uri="{FF2B5EF4-FFF2-40B4-BE49-F238E27FC236}">
                  <a16:creationId xmlns:a16="http://schemas.microsoft.com/office/drawing/2014/main" id="{00000000-0008-0000-1400-0000011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04801" name="Button 1" hidden="1">
              <a:extLst>
                <a:ext uri="{63B3BB69-23CF-44E3-9099-C40C66FF867C}">
                  <a14:compatExt spid="_x0000_s204801"/>
                </a:ext>
                <a:ext uri="{FF2B5EF4-FFF2-40B4-BE49-F238E27FC236}">
                  <a16:creationId xmlns:a16="http://schemas.microsoft.com/office/drawing/2014/main" id="{00000000-0008-0000-1500-0000012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05825" name="Button 1" hidden="1">
              <a:extLst>
                <a:ext uri="{63B3BB69-23CF-44E3-9099-C40C66FF867C}">
                  <a14:compatExt spid="_x0000_s205825"/>
                </a:ext>
                <a:ext uri="{FF2B5EF4-FFF2-40B4-BE49-F238E27FC236}">
                  <a16:creationId xmlns:a16="http://schemas.microsoft.com/office/drawing/2014/main" id="{00000000-0008-0000-1600-0000012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06849" name="Button 1" hidden="1">
              <a:extLst>
                <a:ext uri="{63B3BB69-23CF-44E3-9099-C40C66FF867C}">
                  <a14:compatExt spid="_x0000_s206849"/>
                </a:ext>
                <a:ext uri="{FF2B5EF4-FFF2-40B4-BE49-F238E27FC236}">
                  <a16:creationId xmlns:a16="http://schemas.microsoft.com/office/drawing/2014/main" id="{00000000-0008-0000-1700-0000012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07873" name="Button 1" hidden="1">
              <a:extLst>
                <a:ext uri="{63B3BB69-23CF-44E3-9099-C40C66FF867C}">
                  <a14:compatExt spid="_x0000_s207873"/>
                </a:ext>
                <a:ext uri="{FF2B5EF4-FFF2-40B4-BE49-F238E27FC236}">
                  <a16:creationId xmlns:a16="http://schemas.microsoft.com/office/drawing/2014/main" id="{00000000-0008-0000-1800-0000012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08897" name="Button 1" hidden="1">
              <a:extLst>
                <a:ext uri="{63B3BB69-23CF-44E3-9099-C40C66FF867C}">
                  <a14:compatExt spid="_x0000_s208897"/>
                </a:ext>
                <a:ext uri="{FF2B5EF4-FFF2-40B4-BE49-F238E27FC236}">
                  <a16:creationId xmlns:a16="http://schemas.microsoft.com/office/drawing/2014/main" id="{00000000-0008-0000-1900-0000013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09921" name="Button 1" hidden="1">
              <a:extLst>
                <a:ext uri="{63B3BB69-23CF-44E3-9099-C40C66FF867C}">
                  <a14:compatExt spid="_x0000_s209921"/>
                </a:ext>
                <a:ext uri="{FF2B5EF4-FFF2-40B4-BE49-F238E27FC236}">
                  <a16:creationId xmlns:a16="http://schemas.microsoft.com/office/drawing/2014/main" id="{00000000-0008-0000-1A00-0000013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10945" name="Button 1" hidden="1">
              <a:extLst>
                <a:ext uri="{63B3BB69-23CF-44E3-9099-C40C66FF867C}">
                  <a14:compatExt spid="_x0000_s210945"/>
                </a:ext>
                <a:ext uri="{FF2B5EF4-FFF2-40B4-BE49-F238E27FC236}">
                  <a16:creationId xmlns:a16="http://schemas.microsoft.com/office/drawing/2014/main" id="{00000000-0008-0000-1B00-0000013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11969" name="Button 1" hidden="1">
              <a:extLst>
                <a:ext uri="{63B3BB69-23CF-44E3-9099-C40C66FF867C}">
                  <a14:compatExt spid="_x0000_s211969"/>
                </a:ext>
                <a:ext uri="{FF2B5EF4-FFF2-40B4-BE49-F238E27FC236}">
                  <a16:creationId xmlns:a16="http://schemas.microsoft.com/office/drawing/2014/main" id="{00000000-0008-0000-1C00-0000013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12993" name="Button 1" hidden="1">
              <a:extLst>
                <a:ext uri="{63B3BB69-23CF-44E3-9099-C40C66FF867C}">
                  <a14:compatExt spid="_x0000_s212993"/>
                </a:ext>
                <a:ext uri="{FF2B5EF4-FFF2-40B4-BE49-F238E27FC236}">
                  <a16:creationId xmlns:a16="http://schemas.microsoft.com/office/drawing/2014/main" id="{00000000-0008-0000-1D00-0000014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14017" name="Button 1" hidden="1">
              <a:extLst>
                <a:ext uri="{63B3BB69-23CF-44E3-9099-C40C66FF867C}">
                  <a14:compatExt spid="_x0000_s214017"/>
                </a:ext>
                <a:ext uri="{FF2B5EF4-FFF2-40B4-BE49-F238E27FC236}">
                  <a16:creationId xmlns:a16="http://schemas.microsoft.com/office/drawing/2014/main" id="{00000000-0008-0000-1E00-000001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15041" name="Button 1" hidden="1">
              <a:extLst>
                <a:ext uri="{63B3BB69-23CF-44E3-9099-C40C66FF867C}">
                  <a14:compatExt spid="_x0000_s215041"/>
                </a:ext>
                <a:ext uri="{FF2B5EF4-FFF2-40B4-BE49-F238E27FC236}">
                  <a16:creationId xmlns:a16="http://schemas.microsoft.com/office/drawing/2014/main" id="{00000000-0008-0000-1F00-0000014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16065" name="Button 1" hidden="1">
              <a:extLst>
                <a:ext uri="{63B3BB69-23CF-44E3-9099-C40C66FF867C}">
                  <a14:compatExt spid="_x0000_s216065"/>
                </a:ext>
                <a:ext uri="{FF2B5EF4-FFF2-40B4-BE49-F238E27FC236}">
                  <a16:creationId xmlns:a16="http://schemas.microsoft.com/office/drawing/2014/main" id="{00000000-0008-0000-2000-0000014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17089" name="Button 1" hidden="1">
              <a:extLst>
                <a:ext uri="{63B3BB69-23CF-44E3-9099-C40C66FF867C}">
                  <a14:compatExt spid="_x0000_s217089"/>
                </a:ext>
                <a:ext uri="{FF2B5EF4-FFF2-40B4-BE49-F238E27FC236}">
                  <a16:creationId xmlns:a16="http://schemas.microsoft.com/office/drawing/2014/main" id="{00000000-0008-0000-2100-0000015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18113" name="Button 1" hidden="1">
              <a:extLst>
                <a:ext uri="{63B3BB69-23CF-44E3-9099-C40C66FF867C}">
                  <a14:compatExt spid="_x0000_s218113"/>
                </a:ext>
                <a:ext uri="{FF2B5EF4-FFF2-40B4-BE49-F238E27FC236}">
                  <a16:creationId xmlns:a16="http://schemas.microsoft.com/office/drawing/2014/main" id="{00000000-0008-0000-2200-0000015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19137" name="Button 1" hidden="1">
              <a:extLst>
                <a:ext uri="{63B3BB69-23CF-44E3-9099-C40C66FF867C}">
                  <a14:compatExt spid="_x0000_s219137"/>
                </a:ext>
                <a:ext uri="{FF2B5EF4-FFF2-40B4-BE49-F238E27FC236}">
                  <a16:creationId xmlns:a16="http://schemas.microsoft.com/office/drawing/2014/main" id="{00000000-0008-0000-2300-0000015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3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20161" name="Button 1" hidden="1">
              <a:extLst>
                <a:ext uri="{63B3BB69-23CF-44E3-9099-C40C66FF867C}">
                  <a14:compatExt spid="_x0000_s220161"/>
                </a:ext>
                <a:ext uri="{FF2B5EF4-FFF2-40B4-BE49-F238E27FC236}">
                  <a16:creationId xmlns:a16="http://schemas.microsoft.com/office/drawing/2014/main" id="{00000000-0008-0000-2400-0000015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3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21185" name="Button 1" hidden="1">
              <a:extLst>
                <a:ext uri="{63B3BB69-23CF-44E3-9099-C40C66FF867C}">
                  <a14:compatExt spid="_x0000_s221185"/>
                </a:ext>
                <a:ext uri="{FF2B5EF4-FFF2-40B4-BE49-F238E27FC236}">
                  <a16:creationId xmlns:a16="http://schemas.microsoft.com/office/drawing/2014/main" id="{00000000-0008-0000-2500-0000016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3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22209" name="Button 1" hidden="1">
              <a:extLst>
                <a:ext uri="{63B3BB69-23CF-44E3-9099-C40C66FF867C}">
                  <a14:compatExt spid="_x0000_s222209"/>
                </a:ext>
                <a:ext uri="{FF2B5EF4-FFF2-40B4-BE49-F238E27FC236}">
                  <a16:creationId xmlns:a16="http://schemas.microsoft.com/office/drawing/2014/main" id="{00000000-0008-0000-2600-0000016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3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23233" name="Button 1" hidden="1">
              <a:extLst>
                <a:ext uri="{63B3BB69-23CF-44E3-9099-C40C66FF867C}">
                  <a14:compatExt spid="_x0000_s223233"/>
                </a:ext>
                <a:ext uri="{FF2B5EF4-FFF2-40B4-BE49-F238E27FC236}">
                  <a16:creationId xmlns:a16="http://schemas.microsoft.com/office/drawing/2014/main" id="{00000000-0008-0000-2700-0000016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3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24257" name="Button 1" hidden="1">
              <a:extLst>
                <a:ext uri="{63B3BB69-23CF-44E3-9099-C40C66FF867C}">
                  <a14:compatExt spid="_x0000_s224257"/>
                </a:ext>
                <a:ext uri="{FF2B5EF4-FFF2-40B4-BE49-F238E27FC236}">
                  <a16:creationId xmlns:a16="http://schemas.microsoft.com/office/drawing/2014/main" id="{00000000-0008-0000-2800-0000016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3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25281" name="Button 1" hidden="1">
              <a:extLst>
                <a:ext uri="{63B3BB69-23CF-44E3-9099-C40C66FF867C}">
                  <a14:compatExt spid="_x0000_s225281"/>
                </a:ext>
                <a:ext uri="{FF2B5EF4-FFF2-40B4-BE49-F238E27FC236}">
                  <a16:creationId xmlns:a16="http://schemas.microsoft.com/office/drawing/2014/main" id="{00000000-0008-0000-2900-0000017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3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26305" name="Button 1" hidden="1">
              <a:extLst>
                <a:ext uri="{63B3BB69-23CF-44E3-9099-C40C66FF867C}">
                  <a14:compatExt spid="_x0000_s226305"/>
                </a:ext>
                <a:ext uri="{FF2B5EF4-FFF2-40B4-BE49-F238E27FC236}">
                  <a16:creationId xmlns:a16="http://schemas.microsoft.com/office/drawing/2014/main" id="{00000000-0008-0000-2A00-0000017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drawings/drawing4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121920</xdr:colOff>
          <xdr:row>0</xdr:row>
          <xdr:rowOff>83820</xdr:rowOff>
        </xdr:from>
        <xdr:to>
          <xdr:col>9</xdr:col>
          <xdr:colOff>160020</xdr:colOff>
          <xdr:row>1</xdr:row>
          <xdr:rowOff>114300</xdr:rowOff>
        </xdr:to>
        <xdr:sp macro="" textlink="">
          <xdr:nvSpPr>
            <xdr:cNvPr id="227329" name="Button 1" hidden="1">
              <a:extLst>
                <a:ext uri="{63B3BB69-23CF-44E3-9099-C40C66FF867C}">
                  <a14:compatExt spid="_x0000_s227329"/>
                </a:ext>
                <a:ext uri="{FF2B5EF4-FFF2-40B4-BE49-F238E27FC236}">
                  <a16:creationId xmlns:a16="http://schemas.microsoft.com/office/drawing/2014/main" id="{00000000-0008-0000-2B00-0000017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Copiar Hoja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%20de%20c&#225;lculo%20en%20presentacion_consolidada_19_1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uuu\Documents\09-11-16\SE\Documents%20and%20Settings\crendon.HMV\Local%20Settings\Temporary%20Internet%20Files\OLK3\85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 MANT RED AT"/>
      <sheetName val="COTIZACION"/>
      <sheetName val="SAPBEXfilters"/>
      <sheetName val="Hoja1"/>
      <sheetName val="Parametros operacion"/>
      <sheetName val="DATOS CN ASCO"/>
      <sheetName val="Hoja3"/>
      <sheetName val="Max_D._2002"/>
      <sheetName val="CONFIG"/>
      <sheetName val="kREG"/>
      <sheetName val="BASE"/>
      <sheetName val="DATOS"/>
      <sheetName val="Listado"/>
      <sheetName val="Tasas"/>
      <sheetName val="Datos-1"/>
      <sheetName val="FOTO1"/>
      <sheetName val="FOTOS2"/>
      <sheetName val="Inicio"/>
      <sheetName val="BAREMO"/>
      <sheetName val="VALOR PUNTOS"/>
      <sheetName val="MO"/>
      <sheetName val="MAT"/>
      <sheetName val="PLANO"/>
      <sheetName val="MATERIALES"/>
      <sheetName val="Desplegables"/>
      <sheetName val="Listas"/>
      <sheetName val="MANO DE OBR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Ejecutivo"/>
      <sheetName val="Resumen_Real"/>
      <sheetName val="TablasDinamicas"/>
      <sheetName val="HorasDetalladas"/>
      <sheetName val="46W9"/>
      <sheetName val="46W9_Hoja1"/>
      <sheetName val="46W9_Cuadro de costos"/>
      <sheetName val="46W9_Bases"/>
      <sheetName val="46W9_ASPECTOS ELECTRICOS"/>
      <sheetName val="46W9_OBRAS CIVILES"/>
      <sheetName val="46W9_Costo directos"/>
      <sheetName val="46W9_Resumen Costo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trlProp" Target="../ctrlProps/ctrlProp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4" Type="http://schemas.openxmlformats.org/officeDocument/2006/relationships/ctrlProp" Target="../ctrlProps/ctrlProp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4" Type="http://schemas.openxmlformats.org/officeDocument/2006/relationships/ctrlProp" Target="../ctrlProps/ctrlProp1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4" Type="http://schemas.openxmlformats.org/officeDocument/2006/relationships/ctrlProp" Target="../ctrlProps/ctrlProp1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Relationship Id="rId4" Type="http://schemas.openxmlformats.org/officeDocument/2006/relationships/ctrlProp" Target="../ctrlProps/ctrlProp1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Relationship Id="rId4" Type="http://schemas.openxmlformats.org/officeDocument/2006/relationships/ctrlProp" Target="../ctrlProps/ctrlProp1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Relationship Id="rId4" Type="http://schemas.openxmlformats.org/officeDocument/2006/relationships/ctrlProp" Target="../ctrlProps/ctrlProp1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4" Type="http://schemas.openxmlformats.org/officeDocument/2006/relationships/ctrlProp" Target="../ctrlProps/ctrlProp15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Relationship Id="rId4" Type="http://schemas.openxmlformats.org/officeDocument/2006/relationships/ctrlProp" Target="../ctrlProps/ctrlProp16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Relationship Id="rId4" Type="http://schemas.openxmlformats.org/officeDocument/2006/relationships/ctrlProp" Target="../ctrlProps/ctrlProp17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Relationship Id="rId4" Type="http://schemas.openxmlformats.org/officeDocument/2006/relationships/ctrlProp" Target="../ctrlProps/ctrlProp18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Relationship Id="rId4" Type="http://schemas.openxmlformats.org/officeDocument/2006/relationships/ctrlProp" Target="../ctrlProps/ctrlProp19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Relationship Id="rId4" Type="http://schemas.openxmlformats.org/officeDocument/2006/relationships/ctrlProp" Target="../ctrlProps/ctrlProp20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Relationship Id="rId4" Type="http://schemas.openxmlformats.org/officeDocument/2006/relationships/ctrlProp" Target="../ctrlProps/ctrlProp21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Relationship Id="rId4" Type="http://schemas.openxmlformats.org/officeDocument/2006/relationships/ctrlProp" Target="../ctrlProps/ctrlProp22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Relationship Id="rId4" Type="http://schemas.openxmlformats.org/officeDocument/2006/relationships/ctrlProp" Target="../ctrlProps/ctrlProp23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Relationship Id="rId4" Type="http://schemas.openxmlformats.org/officeDocument/2006/relationships/ctrlProp" Target="../ctrlProps/ctrlProp24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Relationship Id="rId4" Type="http://schemas.openxmlformats.org/officeDocument/2006/relationships/ctrlProp" Target="../ctrlProps/ctrlProp25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Relationship Id="rId4" Type="http://schemas.openxmlformats.org/officeDocument/2006/relationships/ctrlProp" Target="../ctrlProps/ctrlProp26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Relationship Id="rId4" Type="http://schemas.openxmlformats.org/officeDocument/2006/relationships/ctrlProp" Target="../ctrlProps/ctrlProp27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Relationship Id="rId4" Type="http://schemas.openxmlformats.org/officeDocument/2006/relationships/ctrlProp" Target="../ctrlProps/ctrlProp28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Relationship Id="rId4" Type="http://schemas.openxmlformats.org/officeDocument/2006/relationships/ctrlProp" Target="../ctrlProps/ctrlProp29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Relationship Id="rId4" Type="http://schemas.openxmlformats.org/officeDocument/2006/relationships/ctrlProp" Target="../ctrlProps/ctrlProp30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Relationship Id="rId4" Type="http://schemas.openxmlformats.org/officeDocument/2006/relationships/ctrlProp" Target="../ctrlProps/ctrlProp31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Relationship Id="rId4" Type="http://schemas.openxmlformats.org/officeDocument/2006/relationships/ctrlProp" Target="../ctrlProps/ctrlProp32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Relationship Id="rId4" Type="http://schemas.openxmlformats.org/officeDocument/2006/relationships/ctrlProp" Target="../ctrlProps/ctrlProp33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Relationship Id="rId4" Type="http://schemas.openxmlformats.org/officeDocument/2006/relationships/ctrlProp" Target="../ctrlProps/ctrlProp34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Relationship Id="rId4" Type="http://schemas.openxmlformats.org/officeDocument/2006/relationships/ctrlProp" Target="../ctrlProps/ctrlProp35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Relationship Id="rId4" Type="http://schemas.openxmlformats.org/officeDocument/2006/relationships/ctrlProp" Target="../ctrlProps/ctrlProp36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Relationship Id="rId4" Type="http://schemas.openxmlformats.org/officeDocument/2006/relationships/ctrlProp" Target="../ctrlProps/ctrlProp37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8.v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Relationship Id="rId4" Type="http://schemas.openxmlformats.org/officeDocument/2006/relationships/ctrlProp" Target="../ctrlProps/ctrlProp38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Relationship Id="rId4" Type="http://schemas.openxmlformats.org/officeDocument/2006/relationships/ctrlProp" Target="../ctrlProps/ctrlProp39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0.vml"/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Relationship Id="rId4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817F6-B11A-4755-86B5-0F39DD70590E}">
  <sheetPr codeName="Sheet39"/>
  <dimension ref="A1:G57"/>
  <sheetViews>
    <sheetView showGridLines="0" zoomScale="85" zoomScaleNormal="85" workbookViewId="0">
      <selection activeCell="H10" sqref="H10"/>
    </sheetView>
  </sheetViews>
  <sheetFormatPr defaultRowHeight="13.2" x14ac:dyDescent="0.25"/>
  <cols>
    <col min="1" max="1" width="6.109375" customWidth="1"/>
    <col min="2" max="2" width="109.5546875" customWidth="1"/>
    <col min="3" max="3" width="6" bestFit="1" customWidth="1"/>
    <col min="4" max="4" width="13.6640625" customWidth="1"/>
    <col min="5" max="5" width="12.88671875" style="65" customWidth="1"/>
    <col min="6" max="6" width="17.88671875" customWidth="1"/>
    <col min="7" max="7" width="9.44140625" bestFit="1" customWidth="1"/>
    <col min="9" max="9" width="17.88671875" customWidth="1"/>
    <col min="10" max="10" width="14.5546875" bestFit="1" customWidth="1"/>
    <col min="11" max="11" width="12.33203125" customWidth="1"/>
  </cols>
  <sheetData>
    <row r="1" spans="1:7" ht="19.5" customHeight="1" x14ac:dyDescent="0.25">
      <c r="A1" s="68" t="s">
        <v>22</v>
      </c>
      <c r="B1" s="68" t="s">
        <v>23</v>
      </c>
      <c r="C1" s="68" t="s">
        <v>24</v>
      </c>
      <c r="D1" s="69" t="s">
        <v>31</v>
      </c>
      <c r="E1" s="74" t="s">
        <v>30</v>
      </c>
      <c r="F1" s="69" t="s">
        <v>29</v>
      </c>
      <c r="G1" s="68" t="s">
        <v>25</v>
      </c>
    </row>
    <row r="2" spans="1:7" ht="16.5" customHeight="1" x14ac:dyDescent="0.25">
      <c r="A2" s="83" t="s">
        <v>11</v>
      </c>
      <c r="B2" s="83"/>
      <c r="C2" s="83"/>
      <c r="D2" s="84"/>
      <c r="E2" s="85"/>
      <c r="F2" s="84"/>
      <c r="G2" s="83"/>
    </row>
    <row r="3" spans="1:7" ht="13.8" x14ac:dyDescent="0.25">
      <c r="A3" s="83" t="s">
        <v>13</v>
      </c>
      <c r="B3" s="83"/>
      <c r="C3" s="83"/>
      <c r="D3" s="84"/>
      <c r="E3" s="85"/>
      <c r="F3" s="84"/>
      <c r="G3" s="83"/>
    </row>
    <row r="4" spans="1:7" ht="13.8" x14ac:dyDescent="0.25">
      <c r="A4" s="70">
        <v>1</v>
      </c>
      <c r="B4" s="70" t="s">
        <v>66</v>
      </c>
      <c r="C4" s="70" t="s">
        <v>20</v>
      </c>
      <c r="D4" s="72">
        <f t="shared" ref="D4:D35" si="0">F4*(1+E4)</f>
        <v>150000</v>
      </c>
      <c r="E4" s="75">
        <v>0</v>
      </c>
      <c r="F4" s="72">
        <v>150000</v>
      </c>
      <c r="G4" s="70">
        <v>5.05</v>
      </c>
    </row>
    <row r="5" spans="1:7" ht="13.8" x14ac:dyDescent="0.25">
      <c r="A5" s="70">
        <v>2</v>
      </c>
      <c r="B5" s="70" t="s">
        <v>47</v>
      </c>
      <c r="C5" s="70" t="s">
        <v>20</v>
      </c>
      <c r="D5" s="72">
        <f t="shared" si="0"/>
        <v>5000</v>
      </c>
      <c r="E5" s="75">
        <v>0</v>
      </c>
      <c r="F5" s="72">
        <v>5000</v>
      </c>
      <c r="G5" s="70">
        <v>2.02</v>
      </c>
    </row>
    <row r="6" spans="1:7" ht="13.8" x14ac:dyDescent="0.25">
      <c r="A6" s="70">
        <v>3</v>
      </c>
      <c r="B6" s="70" t="s">
        <v>50</v>
      </c>
      <c r="C6" s="70" t="s">
        <v>44</v>
      </c>
      <c r="D6" s="72">
        <f t="shared" si="0"/>
        <v>30000</v>
      </c>
      <c r="E6" s="75">
        <v>0</v>
      </c>
      <c r="F6" s="72">
        <v>30000</v>
      </c>
      <c r="G6" s="70">
        <v>2.04</v>
      </c>
    </row>
    <row r="7" spans="1:7" ht="13.8" x14ac:dyDescent="0.25">
      <c r="A7" s="70">
        <v>4</v>
      </c>
      <c r="B7" s="70" t="s">
        <v>69</v>
      </c>
      <c r="C7" s="70" t="s">
        <v>45</v>
      </c>
      <c r="D7" s="72">
        <f t="shared" si="0"/>
        <v>300000</v>
      </c>
      <c r="E7" s="75">
        <v>0</v>
      </c>
      <c r="F7" s="72">
        <v>300000</v>
      </c>
      <c r="G7" s="70">
        <v>7.02</v>
      </c>
    </row>
    <row r="8" spans="1:7" ht="13.8" x14ac:dyDescent="0.25">
      <c r="A8" s="70">
        <v>5</v>
      </c>
      <c r="B8" s="70" t="s">
        <v>71</v>
      </c>
      <c r="C8" s="70" t="s">
        <v>45</v>
      </c>
      <c r="D8" s="72">
        <f t="shared" si="0"/>
        <v>200000</v>
      </c>
      <c r="E8" s="75">
        <v>0</v>
      </c>
      <c r="F8" s="72">
        <v>200000</v>
      </c>
      <c r="G8" s="70">
        <v>7.01</v>
      </c>
    </row>
    <row r="9" spans="1:7" ht="13.8" x14ac:dyDescent="0.25">
      <c r="A9" s="70">
        <v>6</v>
      </c>
      <c r="B9" s="70" t="s">
        <v>89</v>
      </c>
      <c r="C9" s="70" t="s">
        <v>20</v>
      </c>
      <c r="D9" s="72">
        <f t="shared" si="0"/>
        <v>8000000</v>
      </c>
      <c r="E9" s="75">
        <v>0</v>
      </c>
      <c r="F9" s="72">
        <v>8000000</v>
      </c>
      <c r="G9" s="70">
        <v>4.05</v>
      </c>
    </row>
    <row r="10" spans="1:7" ht="13.8" x14ac:dyDescent="0.25">
      <c r="A10" s="70">
        <v>7</v>
      </c>
      <c r="B10" s="70" t="s">
        <v>83</v>
      </c>
      <c r="C10" s="70" t="s">
        <v>45</v>
      </c>
      <c r="D10" s="72">
        <f t="shared" si="0"/>
        <v>400000</v>
      </c>
      <c r="E10" s="75">
        <v>0</v>
      </c>
      <c r="F10" s="72">
        <v>400000</v>
      </c>
      <c r="G10" s="70">
        <v>7.1</v>
      </c>
    </row>
    <row r="11" spans="1:7" ht="13.8" x14ac:dyDescent="0.25">
      <c r="A11" s="70">
        <v>8</v>
      </c>
      <c r="B11" s="70" t="s">
        <v>59</v>
      </c>
      <c r="C11" s="70" t="s">
        <v>20</v>
      </c>
      <c r="D11" s="72">
        <f t="shared" si="0"/>
        <v>100000</v>
      </c>
      <c r="E11" s="75">
        <v>0</v>
      </c>
      <c r="F11" s="72">
        <v>100000</v>
      </c>
      <c r="G11" s="70">
        <v>4.0199999999999996</v>
      </c>
    </row>
    <row r="12" spans="1:7" ht="13.8" x14ac:dyDescent="0.25">
      <c r="A12" s="70">
        <v>9</v>
      </c>
      <c r="B12" s="70" t="s">
        <v>54</v>
      </c>
      <c r="C12" s="70" t="s">
        <v>20</v>
      </c>
      <c r="D12" s="72">
        <f t="shared" si="0"/>
        <v>1000000</v>
      </c>
      <c r="E12" s="75">
        <v>0</v>
      </c>
      <c r="F12" s="72">
        <v>1000000</v>
      </c>
      <c r="G12" s="70">
        <v>3.01</v>
      </c>
    </row>
    <row r="13" spans="1:7" ht="13.8" x14ac:dyDescent="0.25">
      <c r="A13" s="70">
        <v>10</v>
      </c>
      <c r="B13" s="70" t="s">
        <v>68</v>
      </c>
      <c r="C13" s="70" t="s">
        <v>45</v>
      </c>
      <c r="D13" s="72">
        <f t="shared" si="0"/>
        <v>600000</v>
      </c>
      <c r="E13" s="75">
        <v>0</v>
      </c>
      <c r="F13" s="72">
        <v>600000</v>
      </c>
      <c r="G13" s="70">
        <v>7.02</v>
      </c>
    </row>
    <row r="14" spans="1:7" ht="13.8" x14ac:dyDescent="0.25">
      <c r="A14" s="70">
        <v>11</v>
      </c>
      <c r="B14" s="70" t="s">
        <v>70</v>
      </c>
      <c r="C14" s="70" t="s">
        <v>45</v>
      </c>
      <c r="D14" s="72">
        <f t="shared" si="0"/>
        <v>400000</v>
      </c>
      <c r="E14" s="75">
        <v>0</v>
      </c>
      <c r="F14" s="72">
        <v>400000</v>
      </c>
      <c r="G14" s="70">
        <v>7.01</v>
      </c>
    </row>
    <row r="15" spans="1:7" ht="13.8" x14ac:dyDescent="0.25">
      <c r="A15" s="70">
        <v>12</v>
      </c>
      <c r="B15" s="70" t="s">
        <v>60</v>
      </c>
      <c r="C15" s="70" t="s">
        <v>44</v>
      </c>
      <c r="D15" s="72">
        <f t="shared" si="0"/>
        <v>2000000</v>
      </c>
      <c r="E15" s="75">
        <v>0</v>
      </c>
      <c r="F15" s="72">
        <v>2000000</v>
      </c>
      <c r="G15" s="70">
        <v>4.03</v>
      </c>
    </row>
    <row r="16" spans="1:7" ht="13.8" x14ac:dyDescent="0.25">
      <c r="A16" s="70">
        <v>13</v>
      </c>
      <c r="B16" s="70" t="s">
        <v>53</v>
      </c>
      <c r="C16" s="70" t="s">
        <v>20</v>
      </c>
      <c r="D16" s="72">
        <f t="shared" si="0"/>
        <v>15000000</v>
      </c>
      <c r="E16" s="75">
        <v>0</v>
      </c>
      <c r="F16" s="72">
        <v>15000000</v>
      </c>
      <c r="G16" s="70">
        <v>2.0499999999999998</v>
      </c>
    </row>
    <row r="17" spans="1:7" ht="13.8" x14ac:dyDescent="0.25">
      <c r="A17" s="70">
        <v>14</v>
      </c>
      <c r="B17" s="70" t="s">
        <v>95</v>
      </c>
      <c r="C17" s="70" t="s">
        <v>20</v>
      </c>
      <c r="D17" s="72">
        <f t="shared" si="0"/>
        <v>8000000</v>
      </c>
      <c r="E17" s="75">
        <v>0</v>
      </c>
      <c r="F17" s="72">
        <v>8000000</v>
      </c>
      <c r="G17" s="70">
        <v>7.19</v>
      </c>
    </row>
    <row r="18" spans="1:7" ht="13.8" x14ac:dyDescent="0.25">
      <c r="A18" s="70">
        <v>15</v>
      </c>
      <c r="B18" s="70" t="s">
        <v>64</v>
      </c>
      <c r="C18" s="70" t="s">
        <v>20</v>
      </c>
      <c r="D18" s="72">
        <f t="shared" si="0"/>
        <v>100000</v>
      </c>
      <c r="E18" s="75">
        <v>0</v>
      </c>
      <c r="F18" s="72">
        <v>100000</v>
      </c>
      <c r="G18" s="70">
        <v>5.03</v>
      </c>
    </row>
    <row r="19" spans="1:7" ht="13.8" x14ac:dyDescent="0.25">
      <c r="A19" s="70">
        <v>16</v>
      </c>
      <c r="B19" s="70" t="s">
        <v>88</v>
      </c>
      <c r="C19" s="70" t="s">
        <v>45</v>
      </c>
      <c r="D19" s="72">
        <f t="shared" si="0"/>
        <v>4000000</v>
      </c>
      <c r="E19" s="75">
        <v>0</v>
      </c>
      <c r="F19" s="72">
        <v>4000000</v>
      </c>
      <c r="G19" s="70">
        <v>7.14</v>
      </c>
    </row>
    <row r="20" spans="1:7" ht="13.8" x14ac:dyDescent="0.25">
      <c r="A20" s="70">
        <v>17</v>
      </c>
      <c r="B20" s="70" t="s">
        <v>72</v>
      </c>
      <c r="C20" s="70" t="s">
        <v>45</v>
      </c>
      <c r="D20" s="72">
        <f t="shared" si="0"/>
        <v>300000</v>
      </c>
      <c r="E20" s="75">
        <v>0</v>
      </c>
      <c r="F20" s="72">
        <v>300000</v>
      </c>
      <c r="G20" s="70">
        <v>7.03</v>
      </c>
    </row>
    <row r="21" spans="1:7" ht="13.8" x14ac:dyDescent="0.25">
      <c r="A21" s="70">
        <v>18</v>
      </c>
      <c r="B21" s="70" t="s">
        <v>82</v>
      </c>
      <c r="C21" s="70" t="s">
        <v>45</v>
      </c>
      <c r="D21" s="72">
        <f t="shared" si="0"/>
        <v>1000000</v>
      </c>
      <c r="E21" s="75">
        <v>0</v>
      </c>
      <c r="F21" s="72">
        <v>1000000</v>
      </c>
      <c r="G21" s="70">
        <v>7.1</v>
      </c>
    </row>
    <row r="22" spans="1:7" ht="13.8" x14ac:dyDescent="0.25">
      <c r="A22" s="70">
        <v>19</v>
      </c>
      <c r="B22" s="70" t="s">
        <v>80</v>
      </c>
      <c r="C22" s="70" t="s">
        <v>45</v>
      </c>
      <c r="D22" s="72">
        <f t="shared" si="0"/>
        <v>1000000</v>
      </c>
      <c r="E22" s="75">
        <v>0</v>
      </c>
      <c r="F22" s="72">
        <v>1000000</v>
      </c>
      <c r="G22" s="70">
        <v>7.08</v>
      </c>
    </row>
    <row r="23" spans="1:7" ht="13.8" x14ac:dyDescent="0.25">
      <c r="A23" s="70">
        <v>20</v>
      </c>
      <c r="B23" s="70" t="s">
        <v>67</v>
      </c>
      <c r="C23" s="70" t="s">
        <v>20</v>
      </c>
      <c r="D23" s="72">
        <f t="shared" si="0"/>
        <v>6000000</v>
      </c>
      <c r="E23" s="75">
        <v>0</v>
      </c>
      <c r="F23" s="72">
        <v>6000000</v>
      </c>
      <c r="G23" s="70">
        <v>6.01</v>
      </c>
    </row>
    <row r="24" spans="1:7" ht="13.8" x14ac:dyDescent="0.25">
      <c r="A24" s="70">
        <v>21</v>
      </c>
      <c r="B24" s="70" t="s">
        <v>62</v>
      </c>
      <c r="C24" s="70" t="s">
        <v>20</v>
      </c>
      <c r="D24" s="72">
        <f t="shared" si="0"/>
        <v>6000000</v>
      </c>
      <c r="E24" s="75">
        <v>0</v>
      </c>
      <c r="F24" s="72">
        <v>6000000</v>
      </c>
      <c r="G24" s="70">
        <v>5.01</v>
      </c>
    </row>
    <row r="25" spans="1:7" ht="13.8" x14ac:dyDescent="0.25">
      <c r="A25" s="70">
        <v>22</v>
      </c>
      <c r="B25" s="70" t="s">
        <v>85</v>
      </c>
      <c r="C25" s="70" t="s">
        <v>45</v>
      </c>
      <c r="D25" s="72">
        <f t="shared" si="0"/>
        <v>3000000</v>
      </c>
      <c r="E25" s="75">
        <v>0</v>
      </c>
      <c r="F25" s="72">
        <v>3000000</v>
      </c>
      <c r="G25" s="70">
        <v>7.12</v>
      </c>
    </row>
    <row r="26" spans="1:7" ht="13.8" x14ac:dyDescent="0.25">
      <c r="A26" s="70">
        <v>23</v>
      </c>
      <c r="B26" s="70" t="s">
        <v>65</v>
      </c>
      <c r="C26" s="70" t="s">
        <v>20</v>
      </c>
      <c r="D26" s="72">
        <f t="shared" si="0"/>
        <v>800000</v>
      </c>
      <c r="E26" s="75">
        <v>0</v>
      </c>
      <c r="F26" s="72">
        <v>800000</v>
      </c>
      <c r="G26" s="70">
        <v>5.04</v>
      </c>
    </row>
    <row r="27" spans="1:7" ht="13.8" x14ac:dyDescent="0.25">
      <c r="A27" s="70">
        <v>24</v>
      </c>
      <c r="B27" s="70" t="s">
        <v>84</v>
      </c>
      <c r="C27" s="70" t="s">
        <v>45</v>
      </c>
      <c r="D27" s="72">
        <f t="shared" si="0"/>
        <v>2000000</v>
      </c>
      <c r="E27" s="75">
        <v>0</v>
      </c>
      <c r="F27" s="72">
        <v>2000000</v>
      </c>
      <c r="G27" s="70">
        <v>7.11</v>
      </c>
    </row>
    <row r="28" spans="1:7" ht="13.8" x14ac:dyDescent="0.25">
      <c r="A28" s="70">
        <v>25</v>
      </c>
      <c r="B28" s="70" t="s">
        <v>51</v>
      </c>
      <c r="C28" s="70" t="s">
        <v>52</v>
      </c>
      <c r="D28" s="72">
        <f t="shared" si="0"/>
        <v>5000</v>
      </c>
      <c r="E28" s="75">
        <v>0</v>
      </c>
      <c r="F28" s="72">
        <v>5000</v>
      </c>
      <c r="G28" s="70">
        <v>2.04</v>
      </c>
    </row>
    <row r="29" spans="1:7" ht="13.8" x14ac:dyDescent="0.25">
      <c r="A29" s="70">
        <v>26</v>
      </c>
      <c r="B29" s="70" t="s">
        <v>39</v>
      </c>
      <c r="C29" s="70" t="s">
        <v>45</v>
      </c>
      <c r="D29" s="72">
        <f t="shared" si="0"/>
        <v>1600</v>
      </c>
      <c r="E29" s="75">
        <v>0</v>
      </c>
      <c r="F29" s="72">
        <v>1600</v>
      </c>
      <c r="G29" s="70">
        <v>2.0099999999999998</v>
      </c>
    </row>
    <row r="30" spans="1:7" ht="13.8" x14ac:dyDescent="0.25">
      <c r="A30" s="70">
        <v>27</v>
      </c>
      <c r="B30" s="70" t="s">
        <v>75</v>
      </c>
      <c r="C30" s="70" t="s">
        <v>45</v>
      </c>
      <c r="D30" s="72">
        <f t="shared" si="0"/>
        <v>200000</v>
      </c>
      <c r="E30" s="75">
        <v>0</v>
      </c>
      <c r="F30" s="72">
        <v>200000</v>
      </c>
      <c r="G30" s="70">
        <v>7.05</v>
      </c>
    </row>
    <row r="31" spans="1:7" ht="13.8" x14ac:dyDescent="0.25">
      <c r="A31" s="70">
        <v>28</v>
      </c>
      <c r="B31" s="70" t="s">
        <v>93</v>
      </c>
      <c r="C31" s="70" t="s">
        <v>45</v>
      </c>
      <c r="D31" s="72">
        <f t="shared" si="0"/>
        <v>260000</v>
      </c>
      <c r="E31" s="75">
        <v>0</v>
      </c>
      <c r="F31" s="72">
        <v>260000</v>
      </c>
      <c r="G31" s="70">
        <v>7.18</v>
      </c>
    </row>
    <row r="32" spans="1:7" ht="13.8" x14ac:dyDescent="0.25">
      <c r="A32" s="70">
        <v>29</v>
      </c>
      <c r="B32" s="70" t="s">
        <v>77</v>
      </c>
      <c r="C32" s="70" t="s">
        <v>45</v>
      </c>
      <c r="D32" s="72">
        <f t="shared" si="0"/>
        <v>500000</v>
      </c>
      <c r="E32" s="75">
        <v>0</v>
      </c>
      <c r="F32" s="72">
        <v>500000</v>
      </c>
      <c r="G32" s="70">
        <v>7.06</v>
      </c>
    </row>
    <row r="33" spans="1:7" ht="13.8" x14ac:dyDescent="0.25">
      <c r="A33" s="70">
        <v>30</v>
      </c>
      <c r="B33" s="70" t="s">
        <v>40</v>
      </c>
      <c r="C33" s="70" t="s">
        <v>43</v>
      </c>
      <c r="D33" s="72">
        <f t="shared" si="0"/>
        <v>400000</v>
      </c>
      <c r="E33" s="75">
        <v>0</v>
      </c>
      <c r="F33" s="72">
        <v>400000</v>
      </c>
      <c r="G33" s="70">
        <v>2.0099999999999998</v>
      </c>
    </row>
    <row r="34" spans="1:7" ht="13.8" x14ac:dyDescent="0.25">
      <c r="A34" s="70">
        <v>31</v>
      </c>
      <c r="B34" s="70" t="s">
        <v>41</v>
      </c>
      <c r="C34" s="70" t="s">
        <v>43</v>
      </c>
      <c r="D34" s="72">
        <f t="shared" si="0"/>
        <v>600000</v>
      </c>
      <c r="E34" s="75">
        <v>0</v>
      </c>
      <c r="F34" s="72">
        <v>600000</v>
      </c>
      <c r="G34" s="70">
        <v>2.0099999999999998</v>
      </c>
    </row>
    <row r="35" spans="1:7" ht="13.8" x14ac:dyDescent="0.25">
      <c r="A35" s="70">
        <v>32</v>
      </c>
      <c r="B35" s="70" t="s">
        <v>79</v>
      </c>
      <c r="C35" s="70" t="s">
        <v>45</v>
      </c>
      <c r="D35" s="72">
        <f t="shared" si="0"/>
        <v>4000000</v>
      </c>
      <c r="E35" s="75">
        <v>0</v>
      </c>
      <c r="F35" s="72">
        <v>4000000</v>
      </c>
      <c r="G35" s="70">
        <v>7.07</v>
      </c>
    </row>
    <row r="36" spans="1:7" ht="13.8" x14ac:dyDescent="0.25">
      <c r="A36" s="70">
        <v>33</v>
      </c>
      <c r="B36" s="70" t="s">
        <v>74</v>
      </c>
      <c r="C36" s="70" t="s">
        <v>45</v>
      </c>
      <c r="D36" s="72">
        <f t="shared" ref="D36:D54" si="1">F36*(1+E36)</f>
        <v>200000</v>
      </c>
      <c r="E36" s="75">
        <v>0</v>
      </c>
      <c r="F36" s="72">
        <v>200000</v>
      </c>
      <c r="G36" s="70">
        <v>7.04</v>
      </c>
    </row>
    <row r="37" spans="1:7" ht="13.8" x14ac:dyDescent="0.25">
      <c r="A37" s="70">
        <v>34</v>
      </c>
      <c r="B37" s="70" t="s">
        <v>48</v>
      </c>
      <c r="C37" s="70" t="s">
        <v>49</v>
      </c>
      <c r="D37" s="72">
        <f t="shared" si="1"/>
        <v>55000</v>
      </c>
      <c r="E37" s="75">
        <v>0</v>
      </c>
      <c r="F37" s="72">
        <v>55000</v>
      </c>
      <c r="G37" s="70">
        <v>2.0299999999999998</v>
      </c>
    </row>
    <row r="38" spans="1:7" ht="13.8" x14ac:dyDescent="0.25">
      <c r="A38" s="70">
        <v>35</v>
      </c>
      <c r="B38" s="70" t="s">
        <v>46</v>
      </c>
      <c r="C38" s="70" t="s">
        <v>42</v>
      </c>
      <c r="D38" s="72">
        <f t="shared" si="1"/>
        <v>25000</v>
      </c>
      <c r="E38" s="75">
        <v>0</v>
      </c>
      <c r="F38" s="72">
        <v>25000</v>
      </c>
      <c r="G38" s="70">
        <v>2.02</v>
      </c>
    </row>
    <row r="39" spans="1:7" ht="13.8" x14ac:dyDescent="0.25">
      <c r="A39" s="70">
        <v>36</v>
      </c>
      <c r="B39" s="70" t="s">
        <v>56</v>
      </c>
      <c r="C39" s="70" t="s">
        <v>20</v>
      </c>
      <c r="D39" s="72">
        <f t="shared" si="1"/>
        <v>600000</v>
      </c>
      <c r="E39" s="75">
        <v>0</v>
      </c>
      <c r="F39" s="72">
        <v>600000</v>
      </c>
      <c r="G39" s="70">
        <v>3.03</v>
      </c>
    </row>
    <row r="40" spans="1:7" ht="13.8" x14ac:dyDescent="0.25">
      <c r="A40" s="70">
        <v>37</v>
      </c>
      <c r="B40" s="70" t="s">
        <v>57</v>
      </c>
      <c r="C40" s="70" t="s">
        <v>20</v>
      </c>
      <c r="D40" s="72">
        <f t="shared" si="1"/>
        <v>1000000</v>
      </c>
      <c r="E40" s="75">
        <v>0</v>
      </c>
      <c r="F40" s="72">
        <v>1000000</v>
      </c>
      <c r="G40" s="70">
        <v>3.04</v>
      </c>
    </row>
    <row r="41" spans="1:7" ht="13.8" x14ac:dyDescent="0.25">
      <c r="A41" s="70">
        <v>38</v>
      </c>
      <c r="B41" s="70" t="s">
        <v>61</v>
      </c>
      <c r="C41" s="70" t="s">
        <v>20</v>
      </c>
      <c r="D41" s="72">
        <f t="shared" si="1"/>
        <v>3000000</v>
      </c>
      <c r="E41" s="75">
        <v>0</v>
      </c>
      <c r="F41" s="72">
        <v>3000000</v>
      </c>
      <c r="G41" s="70">
        <v>4.04</v>
      </c>
    </row>
    <row r="42" spans="1:7" ht="13.8" x14ac:dyDescent="0.25">
      <c r="A42" s="70">
        <v>39</v>
      </c>
      <c r="B42" s="70" t="s">
        <v>55</v>
      </c>
      <c r="C42" s="70" t="s">
        <v>20</v>
      </c>
      <c r="D42" s="72">
        <f t="shared" si="1"/>
        <v>150000</v>
      </c>
      <c r="E42" s="75">
        <v>0</v>
      </c>
      <c r="F42" s="72">
        <v>150000</v>
      </c>
      <c r="G42" s="70">
        <v>3.02</v>
      </c>
    </row>
    <row r="43" spans="1:7" ht="13.8" x14ac:dyDescent="0.25">
      <c r="A43" s="70">
        <v>40</v>
      </c>
      <c r="B43" s="70" t="s">
        <v>91</v>
      </c>
      <c r="C43" s="70" t="s">
        <v>45</v>
      </c>
      <c r="D43" s="72">
        <f t="shared" si="1"/>
        <v>120000</v>
      </c>
      <c r="E43" s="75">
        <v>0</v>
      </c>
      <c r="F43" s="72">
        <v>120000</v>
      </c>
      <c r="G43" s="70">
        <v>7.16</v>
      </c>
    </row>
    <row r="44" spans="1:7" ht="13.8" x14ac:dyDescent="0.25">
      <c r="A44" s="70">
        <v>41</v>
      </c>
      <c r="B44" s="70" t="s">
        <v>63</v>
      </c>
      <c r="C44" s="70" t="s">
        <v>20</v>
      </c>
      <c r="D44" s="72">
        <f t="shared" si="1"/>
        <v>350000</v>
      </c>
      <c r="E44" s="75">
        <v>0</v>
      </c>
      <c r="F44" s="72">
        <v>350000</v>
      </c>
      <c r="G44" s="70">
        <v>5.0199999999999996</v>
      </c>
    </row>
    <row r="45" spans="1:7" ht="13.8" x14ac:dyDescent="0.25">
      <c r="A45" s="70">
        <v>42</v>
      </c>
      <c r="B45" s="70" t="s">
        <v>86</v>
      </c>
      <c r="C45" s="70" t="s">
        <v>45</v>
      </c>
      <c r="D45" s="72">
        <f t="shared" si="1"/>
        <v>600000</v>
      </c>
      <c r="E45" s="75">
        <v>0</v>
      </c>
      <c r="F45" s="72">
        <v>600000</v>
      </c>
      <c r="G45" s="70">
        <v>7.13</v>
      </c>
    </row>
    <row r="46" spans="1:7" ht="13.8" x14ac:dyDescent="0.25">
      <c r="A46" s="70">
        <v>43</v>
      </c>
      <c r="B46" s="70" t="s">
        <v>73</v>
      </c>
      <c r="C46" s="70" t="s">
        <v>45</v>
      </c>
      <c r="D46" s="72">
        <f t="shared" si="1"/>
        <v>150000</v>
      </c>
      <c r="E46" s="75">
        <v>0</v>
      </c>
      <c r="F46" s="72">
        <v>150000</v>
      </c>
      <c r="G46" s="70">
        <v>7.03</v>
      </c>
    </row>
    <row r="47" spans="1:7" ht="13.8" x14ac:dyDescent="0.25">
      <c r="A47" s="70">
        <v>44</v>
      </c>
      <c r="B47" s="70" t="s">
        <v>76</v>
      </c>
      <c r="C47" s="70" t="s">
        <v>45</v>
      </c>
      <c r="D47" s="72">
        <f t="shared" si="1"/>
        <v>100000</v>
      </c>
      <c r="E47" s="75">
        <v>0</v>
      </c>
      <c r="F47" s="72">
        <v>100000</v>
      </c>
      <c r="G47" s="70">
        <v>7.05</v>
      </c>
    </row>
    <row r="48" spans="1:7" ht="13.8" x14ac:dyDescent="0.25">
      <c r="A48" s="70">
        <v>45</v>
      </c>
      <c r="B48" s="70" t="s">
        <v>81</v>
      </c>
      <c r="C48" s="70" t="s">
        <v>45</v>
      </c>
      <c r="D48" s="72">
        <f t="shared" si="1"/>
        <v>150000</v>
      </c>
      <c r="E48" s="75">
        <v>0</v>
      </c>
      <c r="F48" s="72">
        <v>150000</v>
      </c>
      <c r="G48" s="70">
        <v>7.09</v>
      </c>
    </row>
    <row r="49" spans="1:7" ht="13.8" x14ac:dyDescent="0.25">
      <c r="A49" s="70">
        <v>46</v>
      </c>
      <c r="B49" s="70" t="s">
        <v>87</v>
      </c>
      <c r="C49" s="70" t="s">
        <v>45</v>
      </c>
      <c r="D49" s="72">
        <f t="shared" si="1"/>
        <v>150000</v>
      </c>
      <c r="E49" s="75">
        <v>0</v>
      </c>
      <c r="F49" s="72">
        <v>150000</v>
      </c>
      <c r="G49" s="70">
        <v>7.14</v>
      </c>
    </row>
    <row r="50" spans="1:7" ht="13.8" x14ac:dyDescent="0.25">
      <c r="A50" s="70">
        <v>47</v>
      </c>
      <c r="B50" s="70" t="s">
        <v>78</v>
      </c>
      <c r="C50" s="70" t="s">
        <v>45</v>
      </c>
      <c r="D50" s="72">
        <f t="shared" si="1"/>
        <v>100000</v>
      </c>
      <c r="E50" s="75">
        <v>0</v>
      </c>
      <c r="F50" s="72">
        <v>100000</v>
      </c>
      <c r="G50" s="70">
        <v>7.06</v>
      </c>
    </row>
    <row r="51" spans="1:7" ht="13.8" x14ac:dyDescent="0.25">
      <c r="A51" s="70">
        <v>48</v>
      </c>
      <c r="B51" s="70" t="s">
        <v>94</v>
      </c>
      <c r="C51" s="70" t="s">
        <v>45</v>
      </c>
      <c r="D51" s="72">
        <f t="shared" si="1"/>
        <v>100000</v>
      </c>
      <c r="E51" s="75">
        <v>0</v>
      </c>
      <c r="F51" s="72">
        <v>100000</v>
      </c>
      <c r="G51" s="70">
        <v>7.18</v>
      </c>
    </row>
    <row r="52" spans="1:7" ht="13.8" x14ac:dyDescent="0.25">
      <c r="A52" s="70">
        <v>49</v>
      </c>
      <c r="B52" s="70" t="s">
        <v>92</v>
      </c>
      <c r="C52" s="70" t="s">
        <v>45</v>
      </c>
      <c r="D52" s="72">
        <f t="shared" si="1"/>
        <v>1000000</v>
      </c>
      <c r="E52" s="75">
        <v>0</v>
      </c>
      <c r="F52" s="72">
        <v>1000000</v>
      </c>
      <c r="G52" s="70">
        <v>7.17</v>
      </c>
    </row>
    <row r="53" spans="1:7" ht="13.8" x14ac:dyDescent="0.25">
      <c r="A53" s="70">
        <v>50</v>
      </c>
      <c r="B53" s="70" t="s">
        <v>90</v>
      </c>
      <c r="C53" s="70" t="s">
        <v>45</v>
      </c>
      <c r="D53" s="72">
        <f t="shared" si="1"/>
        <v>2000000</v>
      </c>
      <c r="E53" s="75">
        <v>0</v>
      </c>
      <c r="F53" s="72">
        <v>2000000</v>
      </c>
      <c r="G53" s="70">
        <v>7.15</v>
      </c>
    </row>
    <row r="54" spans="1:7" ht="13.8" x14ac:dyDescent="0.25">
      <c r="A54" s="70">
        <v>51</v>
      </c>
      <c r="B54" s="70" t="s">
        <v>58</v>
      </c>
      <c r="C54" s="70" t="s">
        <v>20</v>
      </c>
      <c r="D54" s="72">
        <f t="shared" si="1"/>
        <v>300000</v>
      </c>
      <c r="E54" s="75">
        <v>0</v>
      </c>
      <c r="F54" s="72">
        <v>300000</v>
      </c>
      <c r="G54" s="70">
        <v>4.01</v>
      </c>
    </row>
    <row r="55" spans="1:7" ht="13.8" x14ac:dyDescent="0.25">
      <c r="A55" s="83" t="s">
        <v>15</v>
      </c>
      <c r="B55" s="83"/>
      <c r="C55" s="83"/>
      <c r="D55" s="84"/>
      <c r="E55" s="85"/>
      <c r="F55" s="84"/>
      <c r="G55" s="83"/>
    </row>
    <row r="56" spans="1:7" ht="13.8" x14ac:dyDescent="0.25">
      <c r="A56" s="83" t="s">
        <v>17</v>
      </c>
      <c r="B56" s="83"/>
      <c r="C56" s="83"/>
      <c r="D56" s="84"/>
      <c r="E56" s="85"/>
      <c r="F56" s="84"/>
      <c r="G56" s="83"/>
    </row>
    <row r="57" spans="1:7" ht="13.8" x14ac:dyDescent="0.25">
      <c r="A57" s="71">
        <v>1</v>
      </c>
      <c r="B57" s="71" t="s">
        <v>38</v>
      </c>
      <c r="C57" s="71" t="s">
        <v>20</v>
      </c>
      <c r="D57" s="73">
        <f>F57*(1+E57)</f>
        <v>2000000</v>
      </c>
      <c r="E57" s="76">
        <v>0</v>
      </c>
      <c r="F57" s="73">
        <v>2000000</v>
      </c>
      <c r="G57" s="71">
        <v>1.01</v>
      </c>
    </row>
  </sheetData>
  <sortState xmlns:xlrd2="http://schemas.microsoft.com/office/spreadsheetml/2017/richdata2" ref="B57:G57">
    <sortCondition ref="B2"/>
    <sortCondition ref="B3"/>
    <sortCondition ref="B4:B54"/>
    <sortCondition ref="B56"/>
    <sortCondition ref="B57"/>
  </sortState>
  <mergeCells count="4">
    <mergeCell ref="A56:G56"/>
    <mergeCell ref="A2:G2"/>
    <mergeCell ref="A3:G3"/>
    <mergeCell ref="A55:G55"/>
  </mergeCells>
  <pageMargins left="0.7" right="0.7" top="0.75" bottom="0.75" header="0.3" footer="0.3"/>
  <pageSetup paperSize="141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F84E2-6ADC-438C-8D11-DBC54D587AA1}">
  <sheetPr codeName="Sheet40">
    <pageSetUpPr fitToPage="1"/>
  </sheetPr>
  <dimension ref="A1:L47"/>
  <sheetViews>
    <sheetView showGridLines="0" zoomScale="130" zoomScaleNormal="130" workbookViewId="0">
      <selection activeCell="C16" sqref="C16"/>
    </sheetView>
  </sheetViews>
  <sheetFormatPr defaultRowHeight="13.2" x14ac:dyDescent="0.25"/>
  <cols>
    <col min="1" max="1" width="10.6640625" customWidth="1"/>
    <col min="2" max="2" width="9.88671875" customWidth="1"/>
    <col min="3" max="3" width="16" style="43" bestFit="1" customWidth="1"/>
    <col min="4" max="4" width="17" customWidth="1"/>
    <col min="5" max="5" width="13.6640625" customWidth="1"/>
    <col min="6" max="6" width="15.5546875" customWidth="1"/>
    <col min="7" max="8" width="15" bestFit="1" customWidth="1"/>
    <col min="9" max="9" width="13.44140625" bestFit="1" customWidth="1"/>
    <col min="10" max="10" width="12.33203125" bestFit="1" customWidth="1"/>
    <col min="11" max="11" width="19" bestFit="1" customWidth="1"/>
    <col min="12" max="12" width="16.109375" bestFit="1" customWidth="1"/>
  </cols>
  <sheetData>
    <row r="1" spans="1:12" ht="13.8" x14ac:dyDescent="0.25">
      <c r="A1" s="87" t="s">
        <v>23</v>
      </c>
      <c r="B1" s="87"/>
      <c r="C1" s="62" t="s">
        <v>34</v>
      </c>
      <c r="D1" s="62" t="s">
        <v>35</v>
      </c>
    </row>
    <row r="2" spans="1:12" ht="15.6" x14ac:dyDescent="0.25">
      <c r="A2" s="86" t="s">
        <v>33</v>
      </c>
      <c r="B2" s="86"/>
      <c r="C2" s="58">
        <f>+'1.01'!$F$17*'1.01'!$F$9+'2.01'!$F$17*'2.01'!$F$9+'2.02'!$F$17*'2.02'!$F$9+'2.03'!$F$17*'2.03'!$F$9+'2.04'!$F$17*'2.04'!$F$9+'2.05'!$F$17*'2.05'!$F$9+'3.01'!$F$17*'3.01'!$F$9+'3.02'!$F$17*'3.02'!$F$9+'3.03'!$F$17*'3.03'!$F$9+'3.04'!$F$17*'3.04'!$F$9+'4.01'!$F$17*'4.01'!$F$9+'4.02'!$F$17*'4.02'!$F$9+'4.03'!$F$17*'4.03'!$F$9+'4.04'!$F$17*'4.04'!$F$9+'4.05'!$F$17*'4.05'!$F$9+'5.01'!$F$17*'5.01'!$F$9+'5.02'!$F$17*'5.02'!$F$9+'5.03'!$F$17*'5.03'!$F$9+'5.04'!$F$17*'5.04'!$F$9+'5.05'!$F$17*'5.05'!$F$9+'6.01'!$F$17*'6.01'!$F$9+'7.01'!$F$17*'7.01'!$F$9+'7.02'!$F$17*'7.02'!$F$9+'7.03'!$F$17*'7.03'!$F$9+'7.04'!$F$17*'7.04'!$F$9+'7.05'!$F$17*'7.05'!$F$9+'7.06'!$F$17*'7.06'!$F$9+'7.07'!$F$17*'7.07'!$F$9+'7.08'!$F$17*'7.08'!$F$9+'7.09'!$F$17*'7.09'!$F$9+'7.1'!$F$17*'7.1'!$F$9+'7.11'!$F$17*'7.11'!$F$9+'7.12'!$F$17*'7.12'!$F$9+'7.13'!$F$17*'7.13'!$F$9+'7.14'!$F$17*'7.14'!$F$9+'7.15'!$F$17*'7.15'!$F$9+'7.16'!$F$17*'7.16'!$F$9+'7.17'!$F$17*'7.17'!$F$9+'7.18'!$F$17*'7.18'!$F$9+'7.19'!$F$17*'7.19'!$F$9</f>
        <v>0</v>
      </c>
      <c r="D2" s="58">
        <v>0</v>
      </c>
      <c r="E2" s="57"/>
      <c r="F2" s="59"/>
      <c r="G2" s="60"/>
      <c r="H2" s="61"/>
      <c r="I2" s="61"/>
      <c r="J2" s="61"/>
      <c r="K2" s="61"/>
      <c r="L2" s="56"/>
    </row>
    <row r="3" spans="1:12" ht="15.6" x14ac:dyDescent="0.25">
      <c r="A3" s="86" t="s">
        <v>13</v>
      </c>
      <c r="B3" s="86"/>
      <c r="C3" s="58">
        <f>+'1.01'!$F$23*'1.01'!$F$9+'2.01'!$F$23*'2.01'!$F$9+'2.02'!$F$23*'2.02'!$F$9+'2.03'!$F$23*'2.03'!$F$9+'2.04'!$F$23*'2.04'!$F$9+'2.05'!$F$23*'2.05'!$F$9+'3.01'!$F$23*'3.01'!$F$9+'3.02'!$F$23*'3.02'!$F$9+'3.03'!$F$23*'3.03'!$F$9+'3.04'!$F$23*'3.04'!$F$9+'4.01'!$F$23*'4.01'!$F$9+'4.02'!$F$23*'4.02'!$F$9+'4.03'!$F$23*'4.03'!$F$9+'4.04'!$F$23*'4.04'!$F$9+'4.05'!$F$23*'4.05'!$F$9+'5.01'!$F$23*'5.01'!$F$9+'5.02'!$F$23*'5.02'!$F$9+'5.03'!$F$23*'5.03'!$F$9+'5.04'!$F$23*'5.04'!$F$9+'5.05'!$F$23*'5.05'!$F$9+'6.01'!$F$23*'6.01'!$F$9+'7.01'!$F$23*'7.01'!$F$9+'7.02'!$F$23*'7.02'!$F$9+'7.03'!$F$23*'7.03'!$F$9+'7.04'!$F$23*'7.04'!$F$9+'7.05'!$F$23*'7.05'!$F$9+'7.06'!$F$23*'7.06'!$F$9+'7.07'!$F$23*'7.07'!$F$9+'7.08'!$F$23*'7.08'!$F$9+'7.09'!$F$23*'7.09'!$F$9+'7.1'!$F$23*'7.1'!$F$9+'7.11'!$F$23*'7.11'!$F$9+'7.12'!$F$23*'7.12'!$F$9+'7.13'!$F$23*'7.13'!$F$9+'7.14'!$F$23*'7.14'!$F$9+'7.15'!$F$23*'7.15'!$F$9+'7.16'!$F$23*'7.16'!$F$9+'7.17'!$F$23*'7.17'!$F$9+'7.18'!$F$23*'7.18'!$F$9+'7.19'!$F$23*'7.19'!$F$9</f>
        <v>178999906.66666666</v>
      </c>
      <c r="D3" s="58">
        <v>178999906.71200001</v>
      </c>
      <c r="E3" s="43"/>
      <c r="H3" s="43"/>
      <c r="I3" s="43"/>
      <c r="J3" s="43"/>
      <c r="K3" s="59"/>
      <c r="L3" s="57"/>
    </row>
    <row r="4" spans="1:12" ht="15.6" x14ac:dyDescent="0.25">
      <c r="A4" s="86" t="s">
        <v>15</v>
      </c>
      <c r="B4" s="86"/>
      <c r="C4" s="58">
        <f>+'1.01'!$F$29*'1.01'!$F$9+'2.01'!$F$29*'2.01'!$F$9+'2.02'!$F$29*'2.02'!$F$9+'2.03'!$F$29*'2.03'!$F$9+'2.04'!$F$29*'2.04'!$F$9+'2.05'!$F$29*'2.05'!$F$9+'3.01'!$F$29*'3.01'!$F$9+'3.02'!$F$29*'3.02'!$F$9+'3.03'!$F$29*'3.03'!$F$9+'3.04'!$F$29*'3.04'!$F$9+'4.01'!$F$29*'4.01'!$F$9+'4.02'!$F$29*'4.02'!$F$9+'4.03'!$F$29*'4.03'!$F$9+'4.04'!$F$29*'4.04'!$F$9+'4.05'!$F$29*'4.05'!$F$9+'5.01'!$F$29*'5.01'!$F$9+'5.02'!$F$29*'5.02'!$F$9+'5.03'!$F$29*'5.03'!$F$9+'5.04'!$F$29*'5.04'!$F$9+'5.05'!$F$29*'5.05'!$F$9+'6.01'!$F$29*'6.01'!$F$9+'7.01'!$F$29*'7.01'!$F$9+'7.02'!$F$29*'7.02'!$F$9+'7.03'!$F$29*'7.03'!$F$9+'7.04'!$F$29*'7.04'!$F$9+'7.05'!$F$29*'7.05'!$F$9+'7.06'!$F$29*'7.06'!$F$9+'7.07'!$F$29*'7.07'!$F$9+'7.08'!$F$29*'7.08'!$F$9+'7.09'!$F$29*'7.09'!$F$9+'7.1'!$F$29*'7.1'!$F$9+'7.11'!$F$29*'7.11'!$F$9+'7.12'!$F$29*'7.12'!$F$9+'7.13'!$F$29*'7.13'!$F$9+'7.14'!$F$29*'7.14'!$F$9+'7.15'!$F$29*'7.15'!$F$9+'7.16'!$F$29*'7.16'!$F$9+'7.17'!$F$29*'7.17'!$F$9+'7.18'!$F$29*'7.18'!$F$9+'7.19'!$F$29*'7.19'!$F$9</f>
        <v>0</v>
      </c>
      <c r="D4" s="58">
        <v>0</v>
      </c>
      <c r="E4" s="43"/>
      <c r="H4" s="43"/>
      <c r="I4" s="43"/>
      <c r="J4" s="43"/>
      <c r="K4" s="43"/>
      <c r="L4" s="57"/>
    </row>
    <row r="5" spans="1:12" ht="15.6" x14ac:dyDescent="0.25">
      <c r="A5" s="86" t="s">
        <v>17</v>
      </c>
      <c r="B5" s="86"/>
      <c r="C5" s="58">
        <f>+'1.01'!$F$35*'1.01'!$F$9+'2.01'!$F$35*'2.01'!$F$9+'2.02'!$F$35*'2.02'!$F$9+'2.03'!$F$35*'2.03'!$F$9+'2.04'!$F$35*'2.04'!$F$9+'2.05'!$F$35*'2.05'!$F$9+'3.01'!$F$35*'3.01'!$F$9+'3.02'!$F$35*'3.02'!$F$9+'3.03'!$F$35*'3.03'!$F$9+'3.04'!$F$35*'3.04'!$F$9+'4.01'!$F$35*'4.01'!$F$9+'4.02'!$F$35*'4.02'!$F$9+'4.03'!$F$35*'4.03'!$F$9+'4.04'!$F$35*'4.04'!$F$9+'4.05'!$F$35*'4.05'!$F$9+'5.01'!$F$35*'5.01'!$F$9+'5.02'!$F$35*'5.02'!$F$9+'5.03'!$F$35*'5.03'!$F$9+'5.04'!$F$35*'5.04'!$F$9+'5.05'!$F$35*'5.05'!$F$9+'6.01'!$F$35*'6.01'!$F$9+'7.01'!$F$35*'7.01'!$F$9+'7.02'!$F$35*'7.02'!$F$9+'7.03'!$F$35*'7.03'!$F$9+'7.04'!$F$35*'7.04'!$F$9+'7.05'!$F$35*'7.05'!$F$9+'7.06'!$F$35*'7.06'!$F$9+'7.07'!$F$35*'7.07'!$F$9+'7.08'!$F$35*'7.08'!$F$9+'7.09'!$F$35*'7.09'!$F$9+'7.1'!$F$35*'7.1'!$F$9+'7.11'!$F$35*'7.11'!$F$9+'7.12'!$F$35*'7.12'!$F$9+'7.13'!$F$35*'7.13'!$F$9+'7.14'!$F$35*'7.14'!$F$9+'7.15'!$F$35*'7.15'!$F$9+'7.16'!$F$35*'7.16'!$F$9+'7.17'!$F$35*'7.17'!$F$9+'7.18'!$F$35*'7.18'!$F$9+'7.19'!$F$35*'7.19'!$F$9</f>
        <v>2000000</v>
      </c>
      <c r="D5" s="58">
        <v>2000000</v>
      </c>
      <c r="E5" s="57"/>
      <c r="K5" s="56"/>
      <c r="L5" s="57"/>
    </row>
    <row r="6" spans="1:12" x14ac:dyDescent="0.25">
      <c r="K6" s="56"/>
      <c r="L6" s="57"/>
    </row>
    <row r="7" spans="1:12" ht="13.8" x14ac:dyDescent="0.25">
      <c r="A7" s="77" t="s">
        <v>27</v>
      </c>
      <c r="B7" s="77" t="s">
        <v>21</v>
      </c>
      <c r="C7" s="77" t="s">
        <v>28</v>
      </c>
      <c r="K7" s="56"/>
      <c r="L7" s="43"/>
    </row>
    <row r="8" spans="1:12" ht="13.8" x14ac:dyDescent="0.25">
      <c r="A8" s="82">
        <v>1.01</v>
      </c>
      <c r="B8" s="80" t="str">
        <f>'1.01'!$C$9</f>
        <v>gb</v>
      </c>
      <c r="C8" s="81">
        <f>'1.01'!$F$37</f>
        <v>2000000</v>
      </c>
    </row>
    <row r="9" spans="1:12" ht="13.8" x14ac:dyDescent="0.25">
      <c r="A9" s="82">
        <v>2.0099999999999998</v>
      </c>
      <c r="B9" s="80" t="str">
        <f>'2.01'!$C$9</f>
        <v>m²</v>
      </c>
      <c r="C9" s="81">
        <f>'2.01'!$F$37</f>
        <v>48000</v>
      </c>
    </row>
    <row r="10" spans="1:12" ht="13.8" x14ac:dyDescent="0.25">
      <c r="A10" s="82">
        <v>2.02</v>
      </c>
      <c r="B10" s="80" t="str">
        <f>'2.02'!$C$9</f>
        <v>m²</v>
      </c>
      <c r="C10" s="81">
        <f>'2.02'!$F$37</f>
        <v>30000</v>
      </c>
    </row>
    <row r="11" spans="1:12" ht="13.8" x14ac:dyDescent="0.25">
      <c r="A11" s="82">
        <v>2.0299999999999998</v>
      </c>
      <c r="B11" s="80" t="str">
        <f>'2.03'!$C$9</f>
        <v>m²</v>
      </c>
      <c r="C11" s="81">
        <f>'2.03'!$F$37</f>
        <v>3666.6666666666629</v>
      </c>
    </row>
    <row r="12" spans="1:12" ht="13.8" x14ac:dyDescent="0.25">
      <c r="A12" s="82">
        <v>2.04</v>
      </c>
      <c r="B12" s="80" t="str">
        <f>'2.04'!$C$9</f>
        <v>m²</v>
      </c>
      <c r="C12" s="81">
        <f>'2.04'!$F$37</f>
        <v>52500</v>
      </c>
    </row>
    <row r="13" spans="1:12" ht="13.8" x14ac:dyDescent="0.25">
      <c r="A13" s="82">
        <v>2.0499999999999998</v>
      </c>
      <c r="B13" s="80" t="str">
        <f>'2.05'!$C$9</f>
        <v>gb</v>
      </c>
      <c r="C13" s="81">
        <f>'2.05'!$F$37</f>
        <v>15000000</v>
      </c>
    </row>
    <row r="14" spans="1:12" ht="13.8" x14ac:dyDescent="0.25">
      <c r="A14" s="82">
        <v>3.01</v>
      </c>
      <c r="B14" s="80" t="str">
        <f>'3.01'!$C$9</f>
        <v>und</v>
      </c>
      <c r="C14" s="81">
        <f>'3.01'!$F$37</f>
        <v>1000000</v>
      </c>
    </row>
    <row r="15" spans="1:12" ht="13.8" x14ac:dyDescent="0.25">
      <c r="A15" s="82">
        <v>3.02</v>
      </c>
      <c r="B15" s="80" t="str">
        <f>'3.02'!$C$9</f>
        <v>und</v>
      </c>
      <c r="C15" s="81">
        <f>'3.02'!$F$37</f>
        <v>150000</v>
      </c>
    </row>
    <row r="16" spans="1:12" ht="13.8" x14ac:dyDescent="0.25">
      <c r="A16" s="82">
        <v>3.03</v>
      </c>
      <c r="B16" s="80" t="str">
        <f>'3.03'!$C$9</f>
        <v>und</v>
      </c>
      <c r="C16" s="81">
        <f>'3.03'!$F$37</f>
        <v>600000</v>
      </c>
    </row>
    <row r="17" spans="1:3" ht="13.8" x14ac:dyDescent="0.25">
      <c r="A17" s="82">
        <v>3.04</v>
      </c>
      <c r="B17" s="80" t="str">
        <f>'3.04'!$C$9</f>
        <v>und</v>
      </c>
      <c r="C17" s="81">
        <f>'3.04'!$F$37</f>
        <v>1000000</v>
      </c>
    </row>
    <row r="18" spans="1:3" ht="13.8" x14ac:dyDescent="0.25">
      <c r="A18" s="82">
        <v>4.01</v>
      </c>
      <c r="B18" s="80" t="str">
        <f>'4.01'!$C$9</f>
        <v>und</v>
      </c>
      <c r="C18" s="81">
        <f>'4.01'!$F$37</f>
        <v>300000</v>
      </c>
    </row>
    <row r="19" spans="1:3" ht="13.8" x14ac:dyDescent="0.25">
      <c r="A19" s="82">
        <v>4.0199999999999996</v>
      </c>
      <c r="B19" s="80" t="str">
        <f>'4.02'!$C$9</f>
        <v>und</v>
      </c>
      <c r="C19" s="81">
        <f>'4.02'!$F$37</f>
        <v>100000</v>
      </c>
    </row>
    <row r="20" spans="1:3" ht="13.8" x14ac:dyDescent="0.25">
      <c r="A20" s="82">
        <v>4.03</v>
      </c>
      <c r="B20" s="80" t="str">
        <f>'4.03'!$C$9</f>
        <v>und</v>
      </c>
      <c r="C20" s="81">
        <f>'4.03'!$F$37</f>
        <v>12000000</v>
      </c>
    </row>
    <row r="21" spans="1:3" ht="13.8" x14ac:dyDescent="0.25">
      <c r="A21" s="82">
        <v>4.04</v>
      </c>
      <c r="B21" s="80" t="str">
        <f>'4.04'!$C$9</f>
        <v>und</v>
      </c>
      <c r="C21" s="81">
        <f>'4.04'!$F$37</f>
        <v>3000000</v>
      </c>
    </row>
    <row r="22" spans="1:3" ht="13.8" x14ac:dyDescent="0.25">
      <c r="A22" s="82">
        <v>4.05</v>
      </c>
      <c r="B22" s="80" t="str">
        <f>'4.05'!$C$9</f>
        <v>und</v>
      </c>
      <c r="C22" s="81">
        <f>'4.05'!$F$37</f>
        <v>8000000</v>
      </c>
    </row>
    <row r="23" spans="1:3" ht="13.8" x14ac:dyDescent="0.25">
      <c r="A23" s="82">
        <v>5.01</v>
      </c>
      <c r="B23" s="80" t="str">
        <f>'5.01'!$C$9</f>
        <v>gb</v>
      </c>
      <c r="C23" s="81">
        <f>'5.01'!$F$37</f>
        <v>6000000</v>
      </c>
    </row>
    <row r="24" spans="1:3" ht="13.8" x14ac:dyDescent="0.25">
      <c r="A24" s="82">
        <v>5.0199999999999996</v>
      </c>
      <c r="B24" s="80" t="str">
        <f>'5.02'!$C$9</f>
        <v>und</v>
      </c>
      <c r="C24" s="81">
        <f>'5.02'!$F$37</f>
        <v>350000</v>
      </c>
    </row>
    <row r="25" spans="1:3" ht="13.8" x14ac:dyDescent="0.25">
      <c r="A25" s="82">
        <v>5.03</v>
      </c>
      <c r="B25" s="80" t="str">
        <f>'5.03'!$C$9</f>
        <v>und</v>
      </c>
      <c r="C25" s="81">
        <f>'5.03'!$F$37</f>
        <v>100000</v>
      </c>
    </row>
    <row r="26" spans="1:3" ht="13.8" x14ac:dyDescent="0.25">
      <c r="A26" s="82">
        <v>5.04</v>
      </c>
      <c r="B26" s="80" t="str">
        <f>'5.04'!$C$9</f>
        <v>und</v>
      </c>
      <c r="C26" s="81">
        <f>'5.04'!$F$37</f>
        <v>800000</v>
      </c>
    </row>
    <row r="27" spans="1:3" ht="13.8" x14ac:dyDescent="0.25">
      <c r="A27" s="82">
        <v>5.05</v>
      </c>
      <c r="B27" s="80" t="str">
        <f>'5.05'!$C$9</f>
        <v>und</v>
      </c>
      <c r="C27" s="81">
        <f>'5.05'!$F$37</f>
        <v>150000</v>
      </c>
    </row>
    <row r="28" spans="1:3" ht="13.8" x14ac:dyDescent="0.25">
      <c r="A28" s="82">
        <v>6.01</v>
      </c>
      <c r="B28" s="80" t="str">
        <f>'6.01'!$C$9</f>
        <v>gb</v>
      </c>
      <c r="C28" s="81">
        <f>'6.01'!$F$37</f>
        <v>6000000</v>
      </c>
    </row>
    <row r="29" spans="1:3" ht="13.8" x14ac:dyDescent="0.25">
      <c r="A29" s="82">
        <v>7.01</v>
      </c>
      <c r="B29" s="80" t="str">
        <f>'7.01'!$C$9</f>
        <v>und</v>
      </c>
      <c r="C29" s="81">
        <f>'7.01'!$F$37</f>
        <v>600000</v>
      </c>
    </row>
    <row r="30" spans="1:3" ht="13.8" x14ac:dyDescent="0.25">
      <c r="A30" s="82">
        <v>7.02</v>
      </c>
      <c r="B30" s="80" t="str">
        <f>'7.02'!$C$9</f>
        <v>und</v>
      </c>
      <c r="C30" s="81">
        <f>'7.02'!$F$37</f>
        <v>900000</v>
      </c>
    </row>
    <row r="31" spans="1:3" ht="13.8" x14ac:dyDescent="0.25">
      <c r="A31" s="82">
        <v>7.03</v>
      </c>
      <c r="B31" s="80" t="str">
        <f>'7.03'!$C$9</f>
        <v>und</v>
      </c>
      <c r="C31" s="81">
        <f>'7.03'!$F$37</f>
        <v>450000</v>
      </c>
    </row>
    <row r="32" spans="1:3" ht="13.8" x14ac:dyDescent="0.25">
      <c r="A32" s="82">
        <v>7.04</v>
      </c>
      <c r="B32" s="80" t="str">
        <f>'7.04'!$C$9</f>
        <v>und</v>
      </c>
      <c r="C32" s="81">
        <f>'7.04'!$F$37</f>
        <v>200000</v>
      </c>
    </row>
    <row r="33" spans="1:3" ht="13.8" x14ac:dyDescent="0.25">
      <c r="A33" s="82">
        <v>7.05</v>
      </c>
      <c r="B33" s="80" t="str">
        <f>'7.05'!$C$9</f>
        <v>gb</v>
      </c>
      <c r="C33" s="81">
        <f>'7.05'!$F$37</f>
        <v>600000</v>
      </c>
    </row>
    <row r="34" spans="1:3" ht="13.8" x14ac:dyDescent="0.25">
      <c r="A34" s="82">
        <v>7.06</v>
      </c>
      <c r="B34" s="80" t="str">
        <f>'7.06'!$C$9</f>
        <v>gb</v>
      </c>
      <c r="C34" s="81">
        <f>'7.06'!$F$37</f>
        <v>1800000</v>
      </c>
    </row>
    <row r="35" spans="1:3" ht="13.8" x14ac:dyDescent="0.25">
      <c r="A35" s="82">
        <v>7.07</v>
      </c>
      <c r="B35" s="80" t="str">
        <f>'7.07'!$C$9</f>
        <v>und</v>
      </c>
      <c r="C35" s="81">
        <f>'7.07'!$F$37</f>
        <v>4000000</v>
      </c>
    </row>
    <row r="36" spans="1:3" ht="13.8" x14ac:dyDescent="0.25">
      <c r="A36" s="82">
        <v>7.08</v>
      </c>
      <c r="B36" s="80" t="str">
        <f>'7.08'!$C$9</f>
        <v>und</v>
      </c>
      <c r="C36" s="81">
        <f>'7.08'!$F$37</f>
        <v>1000000</v>
      </c>
    </row>
    <row r="37" spans="1:3" ht="13.8" x14ac:dyDescent="0.25">
      <c r="A37" s="82">
        <v>7.09</v>
      </c>
      <c r="B37" s="80" t="str">
        <f>'7.09'!$C$9</f>
        <v>und</v>
      </c>
      <c r="C37" s="81">
        <f>'7.09'!$F$37</f>
        <v>600000</v>
      </c>
    </row>
    <row r="38" spans="1:3" ht="13.8" x14ac:dyDescent="0.25">
      <c r="A38" s="82">
        <v>7.1</v>
      </c>
      <c r="B38" s="80" t="str">
        <f>'7.1'!$C$9</f>
        <v>und</v>
      </c>
      <c r="C38" s="81">
        <f>'7.1'!$F$37</f>
        <v>1400000</v>
      </c>
    </row>
    <row r="39" spans="1:3" ht="13.8" x14ac:dyDescent="0.25">
      <c r="A39" s="82">
        <v>7.11</v>
      </c>
      <c r="B39" s="80" t="str">
        <f>'7.11'!$C$9</f>
        <v>und</v>
      </c>
      <c r="C39" s="81">
        <f>'7.11'!$F$37</f>
        <v>2000000</v>
      </c>
    </row>
    <row r="40" spans="1:3" ht="13.8" x14ac:dyDescent="0.25">
      <c r="A40" s="82">
        <v>7.12</v>
      </c>
      <c r="B40" s="80" t="str">
        <f>'7.12'!$C$9</f>
        <v>und</v>
      </c>
      <c r="C40" s="81">
        <f>'7.12'!$F$37</f>
        <v>3000000</v>
      </c>
    </row>
    <row r="41" spans="1:3" ht="13.8" x14ac:dyDescent="0.25">
      <c r="A41" s="82">
        <v>7.13</v>
      </c>
      <c r="B41" s="80" t="str">
        <f>'7.13'!$C$9</f>
        <v>und</v>
      </c>
      <c r="C41" s="81">
        <f>'7.13'!$F$37</f>
        <v>600000</v>
      </c>
    </row>
    <row r="42" spans="1:3" ht="13.8" x14ac:dyDescent="0.25">
      <c r="A42" s="82">
        <v>7.14</v>
      </c>
      <c r="B42" s="80" t="str">
        <f>'7.14'!$C$9</f>
        <v>gb</v>
      </c>
      <c r="C42" s="81">
        <f>'7.14'!$F$37</f>
        <v>4900000</v>
      </c>
    </row>
    <row r="43" spans="1:3" ht="13.8" x14ac:dyDescent="0.25">
      <c r="A43" s="82">
        <v>7.15</v>
      </c>
      <c r="B43" s="80" t="str">
        <f>'7.15'!$C$9</f>
        <v>und</v>
      </c>
      <c r="C43" s="81">
        <f>'7.15'!$F$37</f>
        <v>2000000</v>
      </c>
    </row>
    <row r="44" spans="1:3" ht="13.8" x14ac:dyDescent="0.25">
      <c r="A44" s="82">
        <v>7.16</v>
      </c>
      <c r="B44" s="80" t="str">
        <f>'7.16'!$C$9</f>
        <v>und</v>
      </c>
      <c r="C44" s="81">
        <f>'7.16'!$F$37</f>
        <v>480000</v>
      </c>
    </row>
    <row r="45" spans="1:3" ht="13.8" x14ac:dyDescent="0.25">
      <c r="A45" s="82">
        <v>7.17</v>
      </c>
      <c r="B45" s="80" t="str">
        <f>'7.17'!$C$9</f>
        <v>und</v>
      </c>
      <c r="C45" s="81">
        <f>'7.17'!$F$37</f>
        <v>1000000</v>
      </c>
    </row>
    <row r="46" spans="1:3" ht="13.8" x14ac:dyDescent="0.25">
      <c r="A46" s="82">
        <v>7.18</v>
      </c>
      <c r="B46" s="80" t="str">
        <f>'7.18'!$C$9</f>
        <v>gb</v>
      </c>
      <c r="C46" s="81">
        <f>'7.18'!$F$37</f>
        <v>2240000</v>
      </c>
    </row>
    <row r="47" spans="1:3" ht="13.8" x14ac:dyDescent="0.25">
      <c r="A47" s="82">
        <v>7.19</v>
      </c>
      <c r="B47" s="78" t="str">
        <f>'7.19'!$C$9</f>
        <v>gb</v>
      </c>
      <c r="C47" s="79">
        <f>'7.19'!$F$37</f>
        <v>8000000</v>
      </c>
    </row>
  </sheetData>
  <mergeCells count="5">
    <mergeCell ref="A2:B2"/>
    <mergeCell ref="A3:B3"/>
    <mergeCell ref="A4:B4"/>
    <mergeCell ref="A5:B5"/>
    <mergeCell ref="A1:B1"/>
  </mergeCells>
  <pageMargins left="0.7" right="0.7" top="0.75" bottom="0.75" header="0.3" footer="0.3"/>
  <pageSetup paperSize="1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60E72-B9C1-4F3A-B1C3-53355FDB226C}">
  <sheetPr codeName="Sheet18"/>
  <dimension ref="A1:G59"/>
  <sheetViews>
    <sheetView showGridLines="0" zoomScale="70" zoomScaleNormal="70" workbookViewId="0">
      <selection activeCell="K9" sqref="K9"/>
    </sheetView>
  </sheetViews>
  <sheetFormatPr defaultRowHeight="13.2" x14ac:dyDescent="0.25"/>
  <cols>
    <col min="1" max="1" width="3" bestFit="1" customWidth="1"/>
    <col min="2" max="2" width="41.5546875" bestFit="1" customWidth="1"/>
    <col min="3" max="3" width="9.44140625" bestFit="1" customWidth="1"/>
    <col min="5" max="5" width="12.6640625" bestFit="1" customWidth="1"/>
    <col min="6" max="6" width="14.33203125" bestFit="1" customWidth="1"/>
    <col min="7" max="7" width="8.6640625" bestFit="1" customWidth="1"/>
    <col min="11" max="11" width="15.6640625" bestFit="1" customWidth="1"/>
  </cols>
  <sheetData>
    <row r="1" spans="1:7" ht="13.8" x14ac:dyDescent="0.25">
      <c r="A1" s="107" t="s">
        <v>22</v>
      </c>
      <c r="B1" s="107" t="s">
        <v>23</v>
      </c>
      <c r="C1" s="116" t="s">
        <v>9</v>
      </c>
      <c r="D1" s="123" t="s">
        <v>24</v>
      </c>
      <c r="E1" s="108" t="s">
        <v>31</v>
      </c>
      <c r="F1" s="109" t="s">
        <v>36</v>
      </c>
      <c r="G1" s="107" t="s">
        <v>37</v>
      </c>
    </row>
    <row r="2" spans="1:7" ht="13.8" x14ac:dyDescent="0.25">
      <c r="A2" s="110" t="s">
        <v>11</v>
      </c>
      <c r="B2" s="110"/>
      <c r="C2" s="117"/>
      <c r="D2" s="119"/>
      <c r="E2" s="110"/>
      <c r="F2" s="110"/>
      <c r="G2" s="110"/>
    </row>
    <row r="3" spans="1:7" ht="13.8" x14ac:dyDescent="0.25">
      <c r="A3" s="110" t="s">
        <v>13</v>
      </c>
      <c r="B3" s="110"/>
      <c r="C3" s="117"/>
      <c r="D3" s="119"/>
      <c r="E3" s="114"/>
      <c r="F3" s="114"/>
      <c r="G3" s="110"/>
    </row>
    <row r="4" spans="1:7" ht="13.8" x14ac:dyDescent="0.25">
      <c r="A4" s="111">
        <v>1</v>
      </c>
      <c r="B4" s="111" t="s">
        <v>66</v>
      </c>
      <c r="C4" s="121">
        <v>11</v>
      </c>
      <c r="D4" s="118" t="s">
        <v>20</v>
      </c>
      <c r="E4" s="113">
        <v>150000</v>
      </c>
      <c r="F4" s="113">
        <f>E4*C4</f>
        <v>1650000</v>
      </c>
      <c r="G4" s="111">
        <v>5.05</v>
      </c>
    </row>
    <row r="5" spans="1:7" ht="13.8" x14ac:dyDescent="0.25">
      <c r="A5" s="111">
        <v>2</v>
      </c>
      <c r="B5" s="111" t="s">
        <v>47</v>
      </c>
      <c r="C5" s="121">
        <v>350</v>
      </c>
      <c r="D5" s="118" t="s">
        <v>20</v>
      </c>
      <c r="E5" s="113">
        <v>5000</v>
      </c>
      <c r="F5" s="113">
        <f>E5*C5</f>
        <v>1750000</v>
      </c>
      <c r="G5" s="111">
        <v>2.02</v>
      </c>
    </row>
    <row r="6" spans="1:7" ht="13.8" x14ac:dyDescent="0.25">
      <c r="A6" s="111">
        <v>3</v>
      </c>
      <c r="B6" s="111" t="s">
        <v>50</v>
      </c>
      <c r="C6" s="121">
        <v>242</v>
      </c>
      <c r="D6" s="118" t="s">
        <v>44</v>
      </c>
      <c r="E6" s="113">
        <v>30000</v>
      </c>
      <c r="F6" s="113">
        <f>E6*C6</f>
        <v>7260000</v>
      </c>
      <c r="G6" s="111">
        <v>2.04</v>
      </c>
    </row>
    <row r="7" spans="1:7" ht="13.8" x14ac:dyDescent="0.25">
      <c r="A7" s="111">
        <v>4</v>
      </c>
      <c r="B7" s="111" t="s">
        <v>69</v>
      </c>
      <c r="C7" s="121">
        <v>2</v>
      </c>
      <c r="D7" s="118" t="s">
        <v>45</v>
      </c>
      <c r="E7" s="113">
        <v>300000</v>
      </c>
      <c r="F7" s="113">
        <f>E7*C7</f>
        <v>600000</v>
      </c>
      <c r="G7" s="111">
        <v>7.02</v>
      </c>
    </row>
    <row r="8" spans="1:7" ht="13.8" x14ac:dyDescent="0.25">
      <c r="A8" s="111">
        <v>5</v>
      </c>
      <c r="B8" s="111" t="s">
        <v>71</v>
      </c>
      <c r="C8" s="121">
        <v>9</v>
      </c>
      <c r="D8" s="118" t="s">
        <v>45</v>
      </c>
      <c r="E8" s="113">
        <v>200000</v>
      </c>
      <c r="F8" s="113">
        <f>E8*C8</f>
        <v>1800000</v>
      </c>
      <c r="G8" s="111">
        <v>7.01</v>
      </c>
    </row>
    <row r="9" spans="1:7" ht="13.8" x14ac:dyDescent="0.25">
      <c r="A9" s="111">
        <v>6</v>
      </c>
      <c r="B9" s="111" t="s">
        <v>89</v>
      </c>
      <c r="C9" s="121">
        <v>1</v>
      </c>
      <c r="D9" s="118" t="s">
        <v>20</v>
      </c>
      <c r="E9" s="113">
        <v>8000000</v>
      </c>
      <c r="F9" s="113">
        <f>E9*C9</f>
        <v>8000000</v>
      </c>
      <c r="G9" s="111">
        <v>4.05</v>
      </c>
    </row>
    <row r="10" spans="1:7" ht="13.8" x14ac:dyDescent="0.25">
      <c r="A10" s="111">
        <v>7</v>
      </c>
      <c r="B10" s="111" t="s">
        <v>83</v>
      </c>
      <c r="C10" s="121">
        <v>1</v>
      </c>
      <c r="D10" s="118" t="s">
        <v>45</v>
      </c>
      <c r="E10" s="113">
        <v>400000</v>
      </c>
      <c r="F10" s="113">
        <f>E10*C10</f>
        <v>400000</v>
      </c>
      <c r="G10" s="111">
        <v>7.1</v>
      </c>
    </row>
    <row r="11" spans="1:7" ht="13.8" x14ac:dyDescent="0.25">
      <c r="A11" s="111">
        <v>8</v>
      </c>
      <c r="B11" s="111" t="s">
        <v>59</v>
      </c>
      <c r="C11" s="121">
        <v>6</v>
      </c>
      <c r="D11" s="118" t="s">
        <v>20</v>
      </c>
      <c r="E11" s="113">
        <v>100000</v>
      </c>
      <c r="F11" s="113">
        <f>E11*C11</f>
        <v>600000</v>
      </c>
      <c r="G11" s="111">
        <v>4.0199999999999996</v>
      </c>
    </row>
    <row r="12" spans="1:7" ht="13.8" x14ac:dyDescent="0.25">
      <c r="A12" s="111">
        <v>9</v>
      </c>
      <c r="B12" s="111" t="s">
        <v>54</v>
      </c>
      <c r="C12" s="121">
        <v>11</v>
      </c>
      <c r="D12" s="118" t="s">
        <v>20</v>
      </c>
      <c r="E12" s="113">
        <v>1000000</v>
      </c>
      <c r="F12" s="113">
        <f>E12*C12</f>
        <v>11000000</v>
      </c>
      <c r="G12" s="111">
        <v>3.01</v>
      </c>
    </row>
    <row r="13" spans="1:7" ht="13.8" x14ac:dyDescent="0.25">
      <c r="A13" s="111">
        <v>10</v>
      </c>
      <c r="B13" s="111" t="s">
        <v>68</v>
      </c>
      <c r="C13" s="121">
        <v>2</v>
      </c>
      <c r="D13" s="118" t="s">
        <v>45</v>
      </c>
      <c r="E13" s="113">
        <v>600000</v>
      </c>
      <c r="F13" s="113">
        <f>E13*C13</f>
        <v>1200000</v>
      </c>
      <c r="G13" s="111">
        <v>7.02</v>
      </c>
    </row>
    <row r="14" spans="1:7" ht="13.8" x14ac:dyDescent="0.25">
      <c r="A14" s="111">
        <v>11</v>
      </c>
      <c r="B14" s="111" t="s">
        <v>70</v>
      </c>
      <c r="C14" s="121">
        <v>9</v>
      </c>
      <c r="D14" s="118" t="s">
        <v>45</v>
      </c>
      <c r="E14" s="113">
        <v>400000</v>
      </c>
      <c r="F14" s="113">
        <f>E14*C14</f>
        <v>3600000</v>
      </c>
      <c r="G14" s="111">
        <v>7.01</v>
      </c>
    </row>
    <row r="15" spans="1:7" ht="13.8" x14ac:dyDescent="0.25">
      <c r="A15" s="111">
        <v>12</v>
      </c>
      <c r="B15" s="111" t="s">
        <v>60</v>
      </c>
      <c r="C15" s="121">
        <v>6</v>
      </c>
      <c r="D15" s="118" t="s">
        <v>44</v>
      </c>
      <c r="E15" s="113">
        <v>2000000</v>
      </c>
      <c r="F15" s="113">
        <f>E15*C15</f>
        <v>12000000</v>
      </c>
      <c r="G15" s="111">
        <v>4.03</v>
      </c>
    </row>
    <row r="16" spans="1:7" ht="13.8" x14ac:dyDescent="0.25">
      <c r="A16" s="111">
        <v>13</v>
      </c>
      <c r="B16" s="111" t="s">
        <v>53</v>
      </c>
      <c r="C16" s="121">
        <v>1</v>
      </c>
      <c r="D16" s="118" t="s">
        <v>20</v>
      </c>
      <c r="E16" s="113">
        <v>15000000</v>
      </c>
      <c r="F16" s="113">
        <f>E16*C16</f>
        <v>15000000</v>
      </c>
      <c r="G16" s="111">
        <v>2.0499999999999998</v>
      </c>
    </row>
    <row r="17" spans="1:7" ht="13.8" x14ac:dyDescent="0.25">
      <c r="A17" s="111">
        <v>14</v>
      </c>
      <c r="B17" s="111" t="s">
        <v>95</v>
      </c>
      <c r="C17" s="121">
        <v>1</v>
      </c>
      <c r="D17" s="118" t="s">
        <v>20</v>
      </c>
      <c r="E17" s="113">
        <v>8000000</v>
      </c>
      <c r="F17" s="113">
        <f>E17*C17</f>
        <v>8000000</v>
      </c>
      <c r="G17" s="111">
        <v>7.19</v>
      </c>
    </row>
    <row r="18" spans="1:7" ht="13.8" x14ac:dyDescent="0.25">
      <c r="A18" s="111">
        <v>15</v>
      </c>
      <c r="B18" s="111" t="s">
        <v>64</v>
      </c>
      <c r="C18" s="121">
        <v>11</v>
      </c>
      <c r="D18" s="118" t="s">
        <v>20</v>
      </c>
      <c r="E18" s="113">
        <v>100000</v>
      </c>
      <c r="F18" s="113">
        <f>E18*C18</f>
        <v>1100000</v>
      </c>
      <c r="G18" s="111">
        <v>5.03</v>
      </c>
    </row>
    <row r="19" spans="1:7" ht="13.8" x14ac:dyDescent="0.25">
      <c r="A19" s="111">
        <v>16</v>
      </c>
      <c r="B19" s="111" t="s">
        <v>88</v>
      </c>
      <c r="C19" s="121">
        <v>1</v>
      </c>
      <c r="D19" s="118" t="s">
        <v>45</v>
      </c>
      <c r="E19" s="113">
        <v>4000000</v>
      </c>
      <c r="F19" s="113">
        <f>E19*C19</f>
        <v>4000000</v>
      </c>
      <c r="G19" s="111">
        <v>7.14</v>
      </c>
    </row>
    <row r="20" spans="1:7" ht="13.8" x14ac:dyDescent="0.25">
      <c r="A20" s="111">
        <v>17</v>
      </c>
      <c r="B20" s="111" t="s">
        <v>72</v>
      </c>
      <c r="C20" s="121">
        <v>11</v>
      </c>
      <c r="D20" s="118" t="s">
        <v>45</v>
      </c>
      <c r="E20" s="113">
        <v>300000</v>
      </c>
      <c r="F20" s="113">
        <f>E20*C20</f>
        <v>3300000</v>
      </c>
      <c r="G20" s="111">
        <v>7.03</v>
      </c>
    </row>
    <row r="21" spans="1:7" ht="13.8" x14ac:dyDescent="0.25">
      <c r="A21" s="111">
        <v>18</v>
      </c>
      <c r="B21" s="111" t="s">
        <v>82</v>
      </c>
      <c r="C21" s="121">
        <v>1</v>
      </c>
      <c r="D21" s="118" t="s">
        <v>45</v>
      </c>
      <c r="E21" s="113">
        <v>1000000</v>
      </c>
      <c r="F21" s="113">
        <f>E21*C21</f>
        <v>1000000</v>
      </c>
      <c r="G21" s="111">
        <v>7.1</v>
      </c>
    </row>
    <row r="22" spans="1:7" ht="13.8" x14ac:dyDescent="0.25">
      <c r="A22" s="111">
        <v>19</v>
      </c>
      <c r="B22" s="111" t="s">
        <v>80</v>
      </c>
      <c r="C22" s="121">
        <v>1</v>
      </c>
      <c r="D22" s="118" t="s">
        <v>45</v>
      </c>
      <c r="E22" s="113">
        <v>1000000</v>
      </c>
      <c r="F22" s="113">
        <f>E22*C22</f>
        <v>1000000</v>
      </c>
      <c r="G22" s="111">
        <v>7.08</v>
      </c>
    </row>
    <row r="23" spans="1:7" ht="13.8" x14ac:dyDescent="0.25">
      <c r="A23" s="111">
        <v>20</v>
      </c>
      <c r="B23" s="111" t="s">
        <v>67</v>
      </c>
      <c r="C23" s="121">
        <v>1</v>
      </c>
      <c r="D23" s="118" t="s">
        <v>20</v>
      </c>
      <c r="E23" s="113">
        <v>6000000</v>
      </c>
      <c r="F23" s="113">
        <f>E23*C23</f>
        <v>6000000</v>
      </c>
      <c r="G23" s="111">
        <v>6.01</v>
      </c>
    </row>
    <row r="24" spans="1:7" ht="13.8" x14ac:dyDescent="0.25">
      <c r="A24" s="111">
        <v>21</v>
      </c>
      <c r="B24" s="111" t="s">
        <v>62</v>
      </c>
      <c r="C24" s="121">
        <v>1</v>
      </c>
      <c r="D24" s="118" t="s">
        <v>20</v>
      </c>
      <c r="E24" s="113">
        <v>6000000</v>
      </c>
      <c r="F24" s="113">
        <f>E24*C24</f>
        <v>6000000</v>
      </c>
      <c r="G24" s="111">
        <v>5.01</v>
      </c>
    </row>
    <row r="25" spans="1:7" ht="13.8" x14ac:dyDescent="0.25">
      <c r="A25" s="111">
        <v>22</v>
      </c>
      <c r="B25" s="111" t="s">
        <v>85</v>
      </c>
      <c r="C25" s="121">
        <v>1</v>
      </c>
      <c r="D25" s="118" t="s">
        <v>45</v>
      </c>
      <c r="E25" s="113">
        <v>3000000</v>
      </c>
      <c r="F25" s="113">
        <f>E25*C25</f>
        <v>3000000</v>
      </c>
      <c r="G25" s="111">
        <v>7.12</v>
      </c>
    </row>
    <row r="26" spans="1:7" ht="13.8" x14ac:dyDescent="0.25">
      <c r="A26" s="111">
        <v>23</v>
      </c>
      <c r="B26" s="111" t="s">
        <v>65</v>
      </c>
      <c r="C26" s="121">
        <v>11</v>
      </c>
      <c r="D26" s="118" t="s">
        <v>20</v>
      </c>
      <c r="E26" s="113">
        <v>800000</v>
      </c>
      <c r="F26" s="113">
        <f>E26*C26</f>
        <v>8800000</v>
      </c>
      <c r="G26" s="111">
        <v>5.04</v>
      </c>
    </row>
    <row r="27" spans="1:7" ht="13.8" x14ac:dyDescent="0.25">
      <c r="A27" s="111">
        <v>24</v>
      </c>
      <c r="B27" s="111" t="s">
        <v>84</v>
      </c>
      <c r="C27" s="121">
        <v>1</v>
      </c>
      <c r="D27" s="118" t="s">
        <v>45</v>
      </c>
      <c r="E27" s="113">
        <v>2000000</v>
      </c>
      <c r="F27" s="113">
        <f>E27*C27</f>
        <v>2000000</v>
      </c>
      <c r="G27" s="111">
        <v>7.11</v>
      </c>
    </row>
    <row r="28" spans="1:7" ht="13.8" x14ac:dyDescent="0.25">
      <c r="A28" s="111">
        <v>25</v>
      </c>
      <c r="B28" s="111" t="s">
        <v>51</v>
      </c>
      <c r="C28" s="121">
        <v>121</v>
      </c>
      <c r="D28" s="118" t="s">
        <v>52</v>
      </c>
      <c r="E28" s="113">
        <v>5000</v>
      </c>
      <c r="F28" s="113">
        <f>E28*C28</f>
        <v>605000</v>
      </c>
      <c r="G28" s="111">
        <v>2.04</v>
      </c>
    </row>
    <row r="29" spans="1:7" ht="13.8" x14ac:dyDescent="0.25">
      <c r="A29" s="111">
        <v>26</v>
      </c>
      <c r="B29" s="111" t="s">
        <v>39</v>
      </c>
      <c r="C29" s="121">
        <v>2629.75</v>
      </c>
      <c r="D29" s="118" t="s">
        <v>45</v>
      </c>
      <c r="E29" s="113">
        <v>1600</v>
      </c>
      <c r="F29" s="113">
        <f>E29*C29</f>
        <v>4207600</v>
      </c>
      <c r="G29" s="111">
        <v>2.0099999999999998</v>
      </c>
    </row>
    <row r="30" spans="1:7" ht="13.8" x14ac:dyDescent="0.25">
      <c r="A30" s="111">
        <v>27</v>
      </c>
      <c r="B30" s="111" t="s">
        <v>75</v>
      </c>
      <c r="C30" s="121">
        <v>1</v>
      </c>
      <c r="D30" s="118" t="s">
        <v>45</v>
      </c>
      <c r="E30" s="113">
        <v>200000</v>
      </c>
      <c r="F30" s="113">
        <f>E30*C30</f>
        <v>200000</v>
      </c>
      <c r="G30" s="111">
        <v>7.05</v>
      </c>
    </row>
    <row r="31" spans="1:7" ht="13.8" x14ac:dyDescent="0.25">
      <c r="A31" s="111">
        <v>28</v>
      </c>
      <c r="B31" s="111" t="s">
        <v>93</v>
      </c>
      <c r="C31" s="121">
        <v>4</v>
      </c>
      <c r="D31" s="118" t="s">
        <v>45</v>
      </c>
      <c r="E31" s="113">
        <v>260000</v>
      </c>
      <c r="F31" s="113">
        <f>E31*C31</f>
        <v>1040000</v>
      </c>
      <c r="G31" s="111">
        <v>7.18</v>
      </c>
    </row>
    <row r="32" spans="1:7" ht="13.8" x14ac:dyDescent="0.25">
      <c r="A32" s="111">
        <v>29</v>
      </c>
      <c r="B32" s="111" t="s">
        <v>77</v>
      </c>
      <c r="C32" s="121">
        <v>2</v>
      </c>
      <c r="D32" s="118" t="s">
        <v>45</v>
      </c>
      <c r="E32" s="113">
        <v>500000</v>
      </c>
      <c r="F32" s="113">
        <f>E32*C32</f>
        <v>1000000</v>
      </c>
      <c r="G32" s="111">
        <v>7.06</v>
      </c>
    </row>
    <row r="33" spans="1:7" ht="13.8" x14ac:dyDescent="0.25">
      <c r="A33" s="111">
        <v>30</v>
      </c>
      <c r="B33" s="111" t="s">
        <v>40</v>
      </c>
      <c r="C33" s="121">
        <v>14.203800000000001</v>
      </c>
      <c r="D33" s="118" t="s">
        <v>43</v>
      </c>
      <c r="E33" s="113">
        <v>400000</v>
      </c>
      <c r="F33" s="113">
        <f>E33*C33</f>
        <v>5681520</v>
      </c>
      <c r="G33" s="111" t="s">
        <v>96</v>
      </c>
    </row>
    <row r="34" spans="1:7" ht="13.8" x14ac:dyDescent="0.25">
      <c r="A34" s="111">
        <v>31</v>
      </c>
      <c r="B34" s="111" t="s">
        <v>41</v>
      </c>
      <c r="C34" s="121">
        <v>8.4152000000000005</v>
      </c>
      <c r="D34" s="118" t="s">
        <v>43</v>
      </c>
      <c r="E34" s="113">
        <v>600000</v>
      </c>
      <c r="F34" s="113">
        <f>E34*C34</f>
        <v>5049120</v>
      </c>
      <c r="G34" s="111">
        <v>2.0099999999999998</v>
      </c>
    </row>
    <row r="35" spans="1:7" ht="13.8" x14ac:dyDescent="0.25">
      <c r="A35" s="111">
        <v>32</v>
      </c>
      <c r="B35" s="111" t="s">
        <v>79</v>
      </c>
      <c r="C35" s="121">
        <v>2</v>
      </c>
      <c r="D35" s="118" t="s">
        <v>45</v>
      </c>
      <c r="E35" s="113">
        <v>4000000</v>
      </c>
      <c r="F35" s="113">
        <f>E35*C35</f>
        <v>8000000</v>
      </c>
      <c r="G35" s="111">
        <v>7.07</v>
      </c>
    </row>
    <row r="36" spans="1:7" ht="13.8" x14ac:dyDescent="0.25">
      <c r="A36" s="111">
        <v>33</v>
      </c>
      <c r="B36" s="111" t="s">
        <v>74</v>
      </c>
      <c r="C36" s="121">
        <v>11</v>
      </c>
      <c r="D36" s="118" t="s">
        <v>45</v>
      </c>
      <c r="E36" s="113">
        <v>200000</v>
      </c>
      <c r="F36" s="113">
        <f>E36*C36</f>
        <v>2200000</v>
      </c>
      <c r="G36" s="111">
        <v>7.04</v>
      </c>
    </row>
    <row r="37" spans="1:7" ht="13.8" x14ac:dyDescent="0.25">
      <c r="A37" s="111">
        <v>34</v>
      </c>
      <c r="B37" s="111" t="s">
        <v>48</v>
      </c>
      <c r="C37" s="121">
        <v>90.666666666666572</v>
      </c>
      <c r="D37" s="118" t="s">
        <v>49</v>
      </c>
      <c r="E37" s="113">
        <v>55000</v>
      </c>
      <c r="F37" s="113">
        <f>E37*C37</f>
        <v>4986666.6666666614</v>
      </c>
      <c r="G37" s="111">
        <v>2.0299999999999998</v>
      </c>
    </row>
    <row r="38" spans="1:7" ht="13.8" x14ac:dyDescent="0.25">
      <c r="A38" s="111">
        <v>35</v>
      </c>
      <c r="B38" s="111" t="s">
        <v>46</v>
      </c>
      <c r="C38" s="121">
        <v>350</v>
      </c>
      <c r="D38" s="118" t="s">
        <v>42</v>
      </c>
      <c r="E38" s="113">
        <v>25000</v>
      </c>
      <c r="F38" s="113">
        <f>E38*C38</f>
        <v>8750000</v>
      </c>
      <c r="G38" s="111">
        <v>2.02</v>
      </c>
    </row>
    <row r="39" spans="1:7" ht="13.8" x14ac:dyDescent="0.25">
      <c r="A39" s="111">
        <v>36</v>
      </c>
      <c r="B39" s="111" t="s">
        <v>56</v>
      </c>
      <c r="C39" s="121">
        <v>1</v>
      </c>
      <c r="D39" s="118" t="s">
        <v>20</v>
      </c>
      <c r="E39" s="113">
        <v>600000</v>
      </c>
      <c r="F39" s="113">
        <f>E39*C39</f>
        <v>600000</v>
      </c>
      <c r="G39" s="111">
        <v>3.03</v>
      </c>
    </row>
    <row r="40" spans="1:7" ht="13.8" x14ac:dyDescent="0.25">
      <c r="A40" s="111">
        <v>37</v>
      </c>
      <c r="B40" s="111" t="s">
        <v>57</v>
      </c>
      <c r="C40" s="121">
        <v>1</v>
      </c>
      <c r="D40" s="118" t="s">
        <v>20</v>
      </c>
      <c r="E40" s="113">
        <v>1000000</v>
      </c>
      <c r="F40" s="113">
        <f>E40*C40</f>
        <v>1000000</v>
      </c>
      <c r="G40" s="111">
        <v>3.04</v>
      </c>
    </row>
    <row r="41" spans="1:7" ht="13.8" x14ac:dyDescent="0.25">
      <c r="A41" s="111">
        <v>38</v>
      </c>
      <c r="B41" s="111" t="s">
        <v>61</v>
      </c>
      <c r="C41" s="121">
        <v>1</v>
      </c>
      <c r="D41" s="118" t="s">
        <v>20</v>
      </c>
      <c r="E41" s="113">
        <v>3000000</v>
      </c>
      <c r="F41" s="113">
        <f>E41*C41</f>
        <v>3000000</v>
      </c>
      <c r="G41" s="111">
        <v>4.04</v>
      </c>
    </row>
    <row r="42" spans="1:7" ht="13.8" x14ac:dyDescent="0.25">
      <c r="A42" s="111">
        <v>39</v>
      </c>
      <c r="B42" s="111" t="s">
        <v>55</v>
      </c>
      <c r="C42" s="121">
        <v>24</v>
      </c>
      <c r="D42" s="118" t="s">
        <v>20</v>
      </c>
      <c r="E42" s="113">
        <v>150000</v>
      </c>
      <c r="F42" s="113">
        <f>E42*C42</f>
        <v>3600000</v>
      </c>
      <c r="G42" s="111">
        <v>3.02</v>
      </c>
    </row>
    <row r="43" spans="1:7" ht="13.8" x14ac:dyDescent="0.25">
      <c r="A43" s="111">
        <v>40</v>
      </c>
      <c r="B43" s="111" t="s">
        <v>91</v>
      </c>
      <c r="C43" s="121">
        <v>16</v>
      </c>
      <c r="D43" s="118" t="s">
        <v>45</v>
      </c>
      <c r="E43" s="113">
        <v>120000</v>
      </c>
      <c r="F43" s="113">
        <f>E43*C43</f>
        <v>1920000</v>
      </c>
      <c r="G43" s="111">
        <v>7.16</v>
      </c>
    </row>
    <row r="44" spans="1:7" ht="13.8" x14ac:dyDescent="0.25">
      <c r="A44" s="111">
        <v>41</v>
      </c>
      <c r="B44" s="111" t="s">
        <v>63</v>
      </c>
      <c r="C44" s="121">
        <v>11</v>
      </c>
      <c r="D44" s="118" t="s">
        <v>20</v>
      </c>
      <c r="E44" s="113">
        <v>350000</v>
      </c>
      <c r="F44" s="113">
        <f>E44*C44</f>
        <v>3850000</v>
      </c>
      <c r="G44" s="111">
        <v>5.0199999999999996</v>
      </c>
    </row>
    <row r="45" spans="1:7" ht="13.8" x14ac:dyDescent="0.25">
      <c r="A45" s="111">
        <v>42</v>
      </c>
      <c r="B45" s="111" t="s">
        <v>86</v>
      </c>
      <c r="C45" s="121">
        <v>1</v>
      </c>
      <c r="D45" s="118" t="s">
        <v>45</v>
      </c>
      <c r="E45" s="113">
        <v>600000</v>
      </c>
      <c r="F45" s="113">
        <f>E45*C45</f>
        <v>600000</v>
      </c>
      <c r="G45" s="111">
        <v>7.13</v>
      </c>
    </row>
    <row r="46" spans="1:7" ht="13.8" x14ac:dyDescent="0.25">
      <c r="A46" s="111">
        <v>43</v>
      </c>
      <c r="B46" s="111" t="s">
        <v>73</v>
      </c>
      <c r="C46" s="121">
        <v>11</v>
      </c>
      <c r="D46" s="118" t="s">
        <v>45</v>
      </c>
      <c r="E46" s="113">
        <v>150000</v>
      </c>
      <c r="F46" s="113">
        <f>E46*C46</f>
        <v>1650000</v>
      </c>
      <c r="G46" s="111">
        <v>7.03</v>
      </c>
    </row>
    <row r="47" spans="1:7" ht="13.8" x14ac:dyDescent="0.25">
      <c r="A47" s="111">
        <v>44</v>
      </c>
      <c r="B47" s="111" t="s">
        <v>76</v>
      </c>
      <c r="C47" s="121">
        <v>4</v>
      </c>
      <c r="D47" s="118" t="s">
        <v>45</v>
      </c>
      <c r="E47" s="113">
        <v>100000</v>
      </c>
      <c r="F47" s="113">
        <f>E47*C47</f>
        <v>400000</v>
      </c>
      <c r="G47" s="111">
        <v>7.05</v>
      </c>
    </row>
    <row r="48" spans="1:7" ht="13.8" x14ac:dyDescent="0.25">
      <c r="A48" s="111">
        <v>45</v>
      </c>
      <c r="B48" s="111" t="s">
        <v>81</v>
      </c>
      <c r="C48" s="121">
        <v>16</v>
      </c>
      <c r="D48" s="118" t="s">
        <v>45</v>
      </c>
      <c r="E48" s="113">
        <v>150000</v>
      </c>
      <c r="F48" s="113">
        <f>E48*C48</f>
        <v>2400000</v>
      </c>
      <c r="G48" s="111">
        <v>7.09</v>
      </c>
    </row>
    <row r="49" spans="1:7" ht="13.8" x14ac:dyDescent="0.25">
      <c r="A49" s="111">
        <v>46</v>
      </c>
      <c r="B49" s="111" t="s">
        <v>87</v>
      </c>
      <c r="C49" s="121">
        <v>6</v>
      </c>
      <c r="D49" s="118" t="s">
        <v>45</v>
      </c>
      <c r="E49" s="113">
        <v>150000</v>
      </c>
      <c r="F49" s="113">
        <f>E49*C49</f>
        <v>900000</v>
      </c>
      <c r="G49" s="111">
        <v>7.14</v>
      </c>
    </row>
    <row r="50" spans="1:7" ht="13.8" x14ac:dyDescent="0.25">
      <c r="A50" s="111">
        <v>47</v>
      </c>
      <c r="B50" s="111" t="s">
        <v>78</v>
      </c>
      <c r="C50" s="121">
        <v>8</v>
      </c>
      <c r="D50" s="118" t="s">
        <v>45</v>
      </c>
      <c r="E50" s="113">
        <v>100000</v>
      </c>
      <c r="F50" s="113">
        <f>E50*C50</f>
        <v>800000</v>
      </c>
      <c r="G50" s="111">
        <v>7.06</v>
      </c>
    </row>
    <row r="51" spans="1:7" ht="13.8" x14ac:dyDescent="0.25">
      <c r="A51" s="111">
        <v>48</v>
      </c>
      <c r="B51" s="111" t="s">
        <v>94</v>
      </c>
      <c r="C51" s="121">
        <v>12</v>
      </c>
      <c r="D51" s="118" t="s">
        <v>45</v>
      </c>
      <c r="E51" s="113">
        <v>100000</v>
      </c>
      <c r="F51" s="113">
        <f>E51*C51</f>
        <v>1200000</v>
      </c>
      <c r="G51" s="111">
        <v>7.18</v>
      </c>
    </row>
    <row r="52" spans="1:7" ht="13.8" x14ac:dyDescent="0.25">
      <c r="A52" s="111">
        <v>49</v>
      </c>
      <c r="B52" s="111" t="s">
        <v>92</v>
      </c>
      <c r="C52" s="121">
        <v>1</v>
      </c>
      <c r="D52" s="118" t="s">
        <v>45</v>
      </c>
      <c r="E52" s="113">
        <v>1000000</v>
      </c>
      <c r="F52" s="113">
        <f>E52*C52</f>
        <v>1000000</v>
      </c>
      <c r="G52" s="111">
        <v>7.17</v>
      </c>
    </row>
    <row r="53" spans="1:7" ht="13.8" x14ac:dyDescent="0.25">
      <c r="A53" s="111">
        <v>50</v>
      </c>
      <c r="B53" s="111" t="s">
        <v>90</v>
      </c>
      <c r="C53" s="121">
        <v>1</v>
      </c>
      <c r="D53" s="118" t="s">
        <v>45</v>
      </c>
      <c r="E53" s="113">
        <v>2000000</v>
      </c>
      <c r="F53" s="113">
        <f>E53*C53</f>
        <v>2000000</v>
      </c>
      <c r="G53" s="111">
        <v>7.15</v>
      </c>
    </row>
    <row r="54" spans="1:7" ht="13.8" x14ac:dyDescent="0.25">
      <c r="A54" s="111">
        <v>51</v>
      </c>
      <c r="B54" s="111" t="s">
        <v>58</v>
      </c>
      <c r="C54" s="121">
        <v>11</v>
      </c>
      <c r="D54" s="118" t="s">
        <v>20</v>
      </c>
      <c r="E54" s="113">
        <v>300000</v>
      </c>
      <c r="F54" s="113">
        <f>E54*C54</f>
        <v>3300000</v>
      </c>
      <c r="G54" s="111">
        <v>4.01</v>
      </c>
    </row>
    <row r="55" spans="1:7" ht="13.8" x14ac:dyDescent="0.25">
      <c r="A55" s="110" t="s">
        <v>15</v>
      </c>
      <c r="B55" s="110"/>
      <c r="C55" s="117"/>
      <c r="D55" s="119"/>
      <c r="E55" s="114"/>
      <c r="F55" s="114"/>
      <c r="G55" s="110"/>
    </row>
    <row r="56" spans="1:7" ht="13.8" x14ac:dyDescent="0.25">
      <c r="A56" s="110" t="s">
        <v>17</v>
      </c>
      <c r="B56" s="110"/>
      <c r="C56" s="117"/>
      <c r="D56" s="119"/>
      <c r="E56" s="114"/>
      <c r="F56" s="114"/>
      <c r="G56" s="110"/>
    </row>
    <row r="57" spans="1:7" ht="13.8" x14ac:dyDescent="0.25">
      <c r="A57" s="112">
        <v>1</v>
      </c>
      <c r="B57" s="112" t="s">
        <v>38</v>
      </c>
      <c r="C57" s="122">
        <v>1</v>
      </c>
      <c r="D57" s="120" t="s">
        <v>20</v>
      </c>
      <c r="E57" s="115">
        <v>2000000</v>
      </c>
      <c r="F57" s="115">
        <f>E57*C57</f>
        <v>2000000</v>
      </c>
      <c r="G57" s="112">
        <v>1.01</v>
      </c>
    </row>
    <row r="59" spans="1:7" ht="15.6" x14ac:dyDescent="0.3">
      <c r="C59" s="88" t="s">
        <v>97</v>
      </c>
      <c r="D59" s="89"/>
      <c r="E59" s="90"/>
      <c r="F59" s="106">
        <f>SUM($F$3:$F$57)</f>
        <v>180999906.66666666</v>
      </c>
    </row>
  </sheetData>
  <mergeCells count="5">
    <mergeCell ref="C59:E59"/>
    <mergeCell ref="A55:G55"/>
    <mergeCell ref="A2:G2"/>
    <mergeCell ref="A3:G3"/>
    <mergeCell ref="A56:G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79998168889431442"/>
  </sheetPr>
  <dimension ref="A1:J37"/>
  <sheetViews>
    <sheetView showGridLines="0" tabSelected="1" zoomScale="85" zoomScaleNormal="85" zoomScaleSheetLayoutView="85" workbookViewId="0">
      <selection activeCell="I5" sqref="I5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99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1.01</v>
      </c>
      <c r="C9" s="15" t="s">
        <v>20</v>
      </c>
      <c r="D9" s="17">
        <v>1</v>
      </c>
      <c r="E9" s="32" t="s">
        <v>20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/>
      <c r="C19" s="23"/>
      <c r="D19" s="28"/>
      <c r="E19" s="37"/>
      <c r="F19" s="29">
        <v>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 t="s">
        <v>38</v>
      </c>
      <c r="C31" s="23" t="s">
        <v>20</v>
      </c>
      <c r="D31" s="39">
        <v>1</v>
      </c>
      <c r="E31" s="34">
        <v>2000000</v>
      </c>
      <c r="F31" s="29">
        <v>2000000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2000000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2000000</v>
      </c>
    </row>
  </sheetData>
  <mergeCells count="9">
    <mergeCell ref="A18:F18"/>
    <mergeCell ref="A24:F24"/>
    <mergeCell ref="A30:F30"/>
    <mergeCell ref="B37:E37"/>
    <mergeCell ref="A1:F1"/>
    <mergeCell ref="A2:F2"/>
    <mergeCell ref="B6:B8"/>
    <mergeCell ref="A12:F12"/>
    <mergeCell ref="B3:G3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7825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B564471A-7F43-4136-A2F4-0A5D2FDC4192}">
          <x14:formula1>
            <xm:f>'Base de datos'!$B$57:$B$57</xm:f>
          </x14:formula1>
          <xm:sqref>B31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05F89-BBEF-4A0F-99EA-DFA77BA44A26}">
  <sheetPr codeName="Sheet2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100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2.0099999999999998</v>
      </c>
      <c r="C9" s="15" t="s">
        <v>44</v>
      </c>
      <c r="D9" s="17">
        <v>1</v>
      </c>
      <c r="E9" s="32" t="s">
        <v>44</v>
      </c>
      <c r="F9" s="18">
        <v>210.38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39</v>
      </c>
      <c r="C19" s="23" t="s">
        <v>45</v>
      </c>
      <c r="D19" s="28">
        <v>12.5</v>
      </c>
      <c r="E19" s="37">
        <v>1600</v>
      </c>
      <c r="F19" s="29">
        <v>20000</v>
      </c>
    </row>
    <row r="20" spans="1:9" x14ac:dyDescent="0.25">
      <c r="A20" s="26"/>
      <c r="B20" s="54" t="s">
        <v>40</v>
      </c>
      <c r="C20" s="23" t="s">
        <v>43</v>
      </c>
      <c r="D20" s="28">
        <v>0.01</v>
      </c>
      <c r="E20" s="37">
        <v>400000</v>
      </c>
      <c r="F20" s="29">
        <v>4000</v>
      </c>
    </row>
    <row r="21" spans="1:9" x14ac:dyDescent="0.25">
      <c r="A21" s="26"/>
      <c r="B21" s="54" t="s">
        <v>41</v>
      </c>
      <c r="C21" s="23" t="s">
        <v>43</v>
      </c>
      <c r="D21" s="28">
        <v>0.04</v>
      </c>
      <c r="E21" s="37">
        <v>600000</v>
      </c>
      <c r="F21" s="29">
        <v>24000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48000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48000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9441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611225-E362-4E36-BAC1-882D10052325}">
          <x14:formula1>
            <xm:f>'Base de datos'!$B$4:$B$54</xm:f>
          </x14:formula1>
          <xm:sqref>B19 B20 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0246B-C55F-432F-B566-8142FC5521D3}">
  <sheetPr codeName="Sheet3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101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2.02</v>
      </c>
      <c r="C9" s="15" t="s">
        <v>44</v>
      </c>
      <c r="D9" s="17">
        <v>1</v>
      </c>
      <c r="E9" s="32" t="s">
        <v>44</v>
      </c>
      <c r="F9" s="18">
        <v>350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46</v>
      </c>
      <c r="C19" s="23" t="s">
        <v>42</v>
      </c>
      <c r="D19" s="28">
        <v>1</v>
      </c>
      <c r="E19" s="37">
        <v>25000</v>
      </c>
      <c r="F19" s="29">
        <v>25000</v>
      </c>
    </row>
    <row r="20" spans="1:9" x14ac:dyDescent="0.25">
      <c r="A20" s="26"/>
      <c r="B20" s="54" t="s">
        <v>47</v>
      </c>
      <c r="C20" s="23" t="s">
        <v>20</v>
      </c>
      <c r="D20" s="28">
        <v>1</v>
      </c>
      <c r="E20" s="37">
        <v>5000</v>
      </c>
      <c r="F20" s="29">
        <v>5000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30000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30000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0465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1FFBF1E-0658-416E-B869-3747F61525BB}">
          <x14:formula1>
            <xm:f>'Base de datos'!$B$4:$B$54</xm:f>
          </x14:formula1>
          <xm:sqref>B19 B20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3359E-779C-46E5-A8BA-8FE02B32E68E}">
  <sheetPr codeName="Sheet4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102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2.0299999999999998</v>
      </c>
      <c r="C9" s="15" t="s">
        <v>44</v>
      </c>
      <c r="D9" s="17">
        <v>1</v>
      </c>
      <c r="E9" s="32" t="s">
        <v>44</v>
      </c>
      <c r="F9" s="18">
        <v>1360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48</v>
      </c>
      <c r="C19" s="23" t="s">
        <v>49</v>
      </c>
      <c r="D19" s="28">
        <v>6.6666666666666596E-2</v>
      </c>
      <c r="E19" s="37">
        <v>55000</v>
      </c>
      <c r="F19" s="29">
        <v>3666.6666666666629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3666.6666666666629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63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3666.6666666666629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1489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526575-3914-4F23-A8D2-2C585BD72B74}">
          <x14:formula1>
            <xm:f>'Base de datos'!$B$4:$B$54</xm:f>
          </x14:formula1>
          <xm:sqref>B19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9C191-AF58-47BA-A2A5-F6F7263470F2}">
  <sheetPr codeName="Sheet5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103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2.04</v>
      </c>
      <c r="C9" s="15" t="s">
        <v>44</v>
      </c>
      <c r="D9" s="17">
        <v>1</v>
      </c>
      <c r="E9" s="32" t="s">
        <v>44</v>
      </c>
      <c r="F9" s="18">
        <v>242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50</v>
      </c>
      <c r="C19" s="23" t="s">
        <v>44</v>
      </c>
      <c r="D19" s="28">
        <v>1</v>
      </c>
      <c r="E19" s="37">
        <v>30000</v>
      </c>
      <c r="F19" s="29">
        <v>30000</v>
      </c>
    </row>
    <row r="20" spans="1:9" x14ac:dyDescent="0.25">
      <c r="A20" s="26"/>
      <c r="B20" s="54" t="s">
        <v>40</v>
      </c>
      <c r="C20" s="23" t="s">
        <v>43</v>
      </c>
      <c r="D20" s="28">
        <v>0.05</v>
      </c>
      <c r="E20" s="37">
        <v>400000</v>
      </c>
      <c r="F20" s="29">
        <v>20000</v>
      </c>
    </row>
    <row r="21" spans="1:9" x14ac:dyDescent="0.25">
      <c r="A21" s="26"/>
      <c r="B21" s="54" t="s">
        <v>51</v>
      </c>
      <c r="C21" s="23" t="s">
        <v>52</v>
      </c>
      <c r="D21" s="28">
        <v>0.5</v>
      </c>
      <c r="E21" s="37">
        <v>5000</v>
      </c>
      <c r="F21" s="29">
        <v>2500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52500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52500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2513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741F150-F4A8-4956-BA51-03BC833C4D8C}">
          <x14:formula1>
            <xm:f>'Base de datos'!$B$4:$B$54</xm:f>
          </x14:formula1>
          <xm:sqref>B19 B20 B21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0362C-AEDF-4BFC-897F-4E9A4AADC9F1}">
  <sheetPr codeName="Sheet6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104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2.0499999999999998</v>
      </c>
      <c r="C9" s="15" t="s">
        <v>20</v>
      </c>
      <c r="D9" s="17">
        <v>1</v>
      </c>
      <c r="E9" s="32" t="s">
        <v>20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53</v>
      </c>
      <c r="C19" s="23" t="s">
        <v>20</v>
      </c>
      <c r="D19" s="28">
        <v>1</v>
      </c>
      <c r="E19" s="37">
        <v>15000000</v>
      </c>
      <c r="F19" s="29">
        <v>15000000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15000000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15000000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3537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7FEB537-8E0B-44D7-8425-6B0552FF0EAB}">
          <x14:formula1>
            <xm:f>'Base de datos'!$B$4:$B$54</xm:f>
          </x14:formula1>
          <xm:sqref>B19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DBADE-9586-4944-8458-72662CCF41F4}">
  <sheetPr codeName="Sheet7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105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3.01</v>
      </c>
      <c r="C9" s="15" t="s">
        <v>45</v>
      </c>
      <c r="D9" s="17">
        <v>1</v>
      </c>
      <c r="E9" s="32" t="s">
        <v>45</v>
      </c>
      <c r="F9" s="18">
        <v>11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54</v>
      </c>
      <c r="C19" s="23" t="s">
        <v>20</v>
      </c>
      <c r="D19" s="28">
        <v>1</v>
      </c>
      <c r="E19" s="37">
        <v>1000000</v>
      </c>
      <c r="F19" s="29">
        <v>1000000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61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FD43C0-AA3E-437D-B94D-E6D78B087332}">
          <x14:formula1>
            <xm:f>'Base de datos'!$B$4:$B$54</xm:f>
          </x14:formula1>
          <xm:sqref>B19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772D9-1463-4323-87B7-02E2CC87B571}">
  <sheetPr codeName="Sheet8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106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3.02</v>
      </c>
      <c r="C9" s="15" t="s">
        <v>45</v>
      </c>
      <c r="D9" s="17">
        <v>1</v>
      </c>
      <c r="E9" s="32" t="s">
        <v>45</v>
      </c>
      <c r="F9" s="18">
        <v>24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55</v>
      </c>
      <c r="C19" s="23" t="s">
        <v>20</v>
      </c>
      <c r="D19" s="28">
        <v>1</v>
      </c>
      <c r="E19" s="37">
        <v>150000</v>
      </c>
      <c r="F19" s="29">
        <v>150000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150000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150000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5585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EFF4147-E808-4647-A80A-260DED4CFC79}">
          <x14:formula1>
            <xm:f>'Base de datos'!$B$4:$B$54</xm:f>
          </x14:formula1>
          <xm:sqref>B19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70004-1FBC-4CBC-A325-59E9DC19B9AF}">
  <sheetPr codeName="Sheet9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107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3.03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56</v>
      </c>
      <c r="C19" s="23" t="s">
        <v>20</v>
      </c>
      <c r="D19" s="28">
        <v>1</v>
      </c>
      <c r="E19" s="37">
        <v>600000</v>
      </c>
      <c r="F19" s="29">
        <v>600000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600000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600000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6609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F8DAE4-ADEA-47CF-B8C4-1C657E331BF7}">
          <x14:formula1>
            <xm:f>'Base de datos'!$B$4:$B$54</xm:f>
          </x14:formula1>
          <xm:sqref>B19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7091-2BF2-4289-BC39-8B9578EC226B}">
  <sheetPr codeName="Sheet10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108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3.04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57</v>
      </c>
      <c r="C19" s="23" t="s">
        <v>20</v>
      </c>
      <c r="D19" s="28">
        <v>1</v>
      </c>
      <c r="E19" s="37">
        <v>1000000</v>
      </c>
      <c r="F19" s="29">
        <v>1000000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7633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EFEA555-6B50-424D-8818-B8EAB65AAEE2}">
          <x14:formula1>
            <xm:f>'Base de datos'!$B$4:$B$54</xm:f>
          </x14:formula1>
          <xm:sqref>B19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D4DD4-3E22-4F7B-B3F7-34F8B7F6BBC6}">
  <sheetPr codeName="Sheet11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109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4.01</v>
      </c>
      <c r="C9" s="15" t="s">
        <v>45</v>
      </c>
      <c r="D9" s="17">
        <v>1</v>
      </c>
      <c r="E9" s="32" t="s">
        <v>45</v>
      </c>
      <c r="F9" s="18">
        <v>11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58</v>
      </c>
      <c r="C19" s="23" t="s">
        <v>20</v>
      </c>
      <c r="D19" s="28">
        <v>1</v>
      </c>
      <c r="E19" s="37">
        <v>300000</v>
      </c>
      <c r="F19" s="29">
        <v>300000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300000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300000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8657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5DA197B-9DC2-436E-A6C3-65DF3CE67964}">
          <x14:formula1>
            <xm:f>'Base de datos'!$B$4:$B$54</xm:f>
          </x14:formula1>
          <xm:sqref>B19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CFAC7-A4C6-4E83-86CB-A4E0E65C4A8D}">
  <sheetPr codeName="Sheet12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110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4.0199999999999996</v>
      </c>
      <c r="C9" s="15" t="s">
        <v>45</v>
      </c>
      <c r="D9" s="17">
        <v>1</v>
      </c>
      <c r="E9" s="32" t="s">
        <v>45</v>
      </c>
      <c r="F9" s="18">
        <v>6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59</v>
      </c>
      <c r="C19" s="23" t="s">
        <v>20</v>
      </c>
      <c r="D19" s="28">
        <v>1</v>
      </c>
      <c r="E19" s="37">
        <v>100000</v>
      </c>
      <c r="F19" s="29">
        <v>100000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9681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C1A07CE-352F-4006-B7B6-9DE878E1115B}">
          <x14:formula1>
            <xm:f>'Base de datos'!$B$4:$B$54</xm:f>
          </x14:formula1>
          <xm:sqref>B19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94FF-C2D2-47E3-AC00-4F77CBEB71DB}">
  <sheetPr codeName="Sheet13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111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4.03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60</v>
      </c>
      <c r="C19" s="23" t="s">
        <v>44</v>
      </c>
      <c r="D19" s="28">
        <v>6</v>
      </c>
      <c r="E19" s="37">
        <v>2000000</v>
      </c>
      <c r="F19" s="29">
        <v>12000000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12000000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12000000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0705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BA3E7FC-C85B-4B90-9642-0328D0DC070E}">
          <x14:formula1>
            <xm:f>'Base de datos'!$B$4:$B$54</xm:f>
          </x14:formula1>
          <xm:sqref>B19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1D709-05C3-4E9F-BEBF-20DC93608A33}">
  <sheetPr codeName="Sheet14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112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4.04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61</v>
      </c>
      <c r="C19" s="23" t="s">
        <v>20</v>
      </c>
      <c r="D19" s="28">
        <v>1</v>
      </c>
      <c r="E19" s="37">
        <v>3000000</v>
      </c>
      <c r="F19" s="29">
        <v>3000000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3000000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3000000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1729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12AE68A-EDA2-4410-9CF1-8FC69DC2F5AE}">
          <x14:formula1>
            <xm:f>'Base de datos'!$B$4:$B$54</xm:f>
          </x14:formula1>
          <xm:sqref>B19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AC58F-EBB0-4B9B-834F-CF4D1ABC9534}">
  <sheetPr codeName="Sheet43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89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4.05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89</v>
      </c>
      <c r="C19" s="23" t="s">
        <v>20</v>
      </c>
      <c r="D19" s="28">
        <v>1</v>
      </c>
      <c r="E19" s="37">
        <v>8000000</v>
      </c>
      <c r="F19" s="29">
        <v>8000000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8000000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8000000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8353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65D5F8D-9842-4A25-BBFA-A325271AA634}">
          <x14:formula1>
            <xm:f>'Base de datos'!$B$4:$B$54</xm:f>
          </x14:formula1>
          <xm:sqref>B19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9ECD9-A5A0-478E-A9EF-1BCA71B8AA9E}">
  <sheetPr codeName="Sheet15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113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5.01</v>
      </c>
      <c r="C9" s="15" t="s">
        <v>20</v>
      </c>
      <c r="D9" s="17">
        <v>1</v>
      </c>
      <c r="E9" s="32" t="s">
        <v>20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62</v>
      </c>
      <c r="C19" s="23" t="s">
        <v>20</v>
      </c>
      <c r="D19" s="28">
        <v>1</v>
      </c>
      <c r="E19" s="37">
        <v>6000000</v>
      </c>
      <c r="F19" s="29">
        <v>6000000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6000000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6000000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2753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DD887B-0D82-4951-84E1-B61EFDAA2B2F}">
          <x14:formula1>
            <xm:f>'Base de datos'!$B$4:$B$54</xm:f>
          </x14:formula1>
          <xm:sqref>B19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C3FB8-F957-4C1C-8CD4-AD0F46471C6A}">
  <sheetPr codeName="Sheet16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114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5.0199999999999996</v>
      </c>
      <c r="C9" s="15" t="s">
        <v>45</v>
      </c>
      <c r="D9" s="17">
        <v>1</v>
      </c>
      <c r="E9" s="32" t="s">
        <v>45</v>
      </c>
      <c r="F9" s="18">
        <v>11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63</v>
      </c>
      <c r="C19" s="23" t="s">
        <v>20</v>
      </c>
      <c r="D19" s="28">
        <v>1</v>
      </c>
      <c r="E19" s="37">
        <v>350000</v>
      </c>
      <c r="F19" s="29">
        <v>350000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350000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350000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3777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D11513-D3AB-4BD7-828F-E3F114FBA3CE}">
          <x14:formula1>
            <xm:f>'Base de datos'!$B$4:$B$54</xm:f>
          </x14:formula1>
          <xm:sqref>B19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C487E-0F77-403E-901D-3C5F881D2A12}">
  <sheetPr codeName="Sheet17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115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5.03</v>
      </c>
      <c r="C9" s="15" t="s">
        <v>45</v>
      </c>
      <c r="D9" s="17">
        <v>1</v>
      </c>
      <c r="E9" s="32" t="s">
        <v>45</v>
      </c>
      <c r="F9" s="18">
        <v>11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64</v>
      </c>
      <c r="C19" s="23" t="s">
        <v>20</v>
      </c>
      <c r="D19" s="28">
        <v>1</v>
      </c>
      <c r="E19" s="37">
        <v>100000</v>
      </c>
      <c r="F19" s="29">
        <v>100000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01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CFA250-AB87-4A26-A88A-94F1A6BDFC65}">
          <x14:formula1>
            <xm:f>'Base de datos'!$B$4:$B$54</xm:f>
          </x14:formula1>
          <xm:sqref>B19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69430-7B5B-461D-8D2E-9FC42E83E328}">
  <sheetPr codeName="Sheet19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116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5.04</v>
      </c>
      <c r="C9" s="15" t="s">
        <v>45</v>
      </c>
      <c r="D9" s="17">
        <v>1</v>
      </c>
      <c r="E9" s="32" t="s">
        <v>45</v>
      </c>
      <c r="F9" s="18">
        <v>11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65</v>
      </c>
      <c r="C19" s="23" t="s">
        <v>20</v>
      </c>
      <c r="D19" s="28">
        <v>1</v>
      </c>
      <c r="E19" s="37">
        <v>800000</v>
      </c>
      <c r="F19" s="29">
        <v>800000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800000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800000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825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A33929-BE5F-4350-9F3E-3B95ECDDA100}">
          <x14:formula1>
            <xm:f>'Base de datos'!$B$4:$B$54</xm:f>
          </x14:formula1>
          <xm:sqref>B19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51B46-51A7-4195-8CD5-3B70BB3AE983}">
  <sheetPr codeName="Sheet20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66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5.05</v>
      </c>
      <c r="C9" s="15" t="s">
        <v>45</v>
      </c>
      <c r="D9" s="17">
        <v>1</v>
      </c>
      <c r="E9" s="32" t="s">
        <v>45</v>
      </c>
      <c r="F9" s="18">
        <v>11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66</v>
      </c>
      <c r="C19" s="23" t="s">
        <v>20</v>
      </c>
      <c r="D19" s="28">
        <v>1</v>
      </c>
      <c r="E19" s="37">
        <v>150000</v>
      </c>
      <c r="F19" s="29">
        <v>150000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150000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150000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849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9EADCC8-CD7E-4D80-AF78-F2442505377C}">
          <x14:formula1>
            <xm:f>'Base de datos'!$B$4:$B$54</xm:f>
          </x14:formula1>
          <xm:sqref>B19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24CB5-FD83-4132-93E6-BC825C105C3F}">
  <sheetPr codeName="Sheet21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117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6.01</v>
      </c>
      <c r="C9" s="15" t="s">
        <v>20</v>
      </c>
      <c r="D9" s="17">
        <v>1</v>
      </c>
      <c r="E9" s="32" t="s">
        <v>20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>
        <v>5.05</v>
      </c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67</v>
      </c>
      <c r="C19" s="23" t="s">
        <v>20</v>
      </c>
      <c r="D19" s="28">
        <v>1</v>
      </c>
      <c r="E19" s="37">
        <v>6000000</v>
      </c>
      <c r="F19" s="29">
        <v>6000000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6000000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6000000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7873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57FC963-D66F-488D-9931-0D4FB2513BCB}">
          <x14:formula1>
            <xm:f>'Base de datos'!$B$4:$B$54</xm:f>
          </x14:formula1>
          <xm:sqref>B19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B5765-E11A-4644-AAEB-03FF6C335833}">
  <sheetPr codeName="Sheet22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118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7.01</v>
      </c>
      <c r="C9" s="15" t="s">
        <v>45</v>
      </c>
      <c r="D9" s="17">
        <v>1</v>
      </c>
      <c r="E9" s="32" t="s">
        <v>45</v>
      </c>
      <c r="F9" s="18">
        <v>9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70</v>
      </c>
      <c r="C19" s="23" t="s">
        <v>45</v>
      </c>
      <c r="D19" s="28">
        <v>1</v>
      </c>
      <c r="E19" s="37">
        <v>400000</v>
      </c>
      <c r="F19" s="29">
        <v>400000</v>
      </c>
    </row>
    <row r="20" spans="1:9" x14ac:dyDescent="0.25">
      <c r="A20" s="26"/>
      <c r="B20" s="54" t="s">
        <v>71</v>
      </c>
      <c r="C20" s="23" t="s">
        <v>45</v>
      </c>
      <c r="D20" s="28">
        <v>1</v>
      </c>
      <c r="E20" s="37">
        <v>200000</v>
      </c>
      <c r="F20" s="29">
        <v>200000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600000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600000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8897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A1CCF60-32AF-424C-A453-EC8227365BF6}">
          <x14:formula1>
            <xm:f>'Base de datos'!$B$4:$B$54</xm:f>
          </x14:formula1>
          <xm:sqref>B19 B20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E0D97-FAFD-43F8-9229-68CB83E7EAF7}">
  <sheetPr codeName="Sheet23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119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7.02</v>
      </c>
      <c r="C9" s="15" t="s">
        <v>45</v>
      </c>
      <c r="D9" s="17">
        <v>1</v>
      </c>
      <c r="E9" s="32" t="s">
        <v>45</v>
      </c>
      <c r="F9" s="18">
        <v>2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68</v>
      </c>
      <c r="C19" s="23" t="s">
        <v>45</v>
      </c>
      <c r="D19" s="28">
        <v>1</v>
      </c>
      <c r="E19" s="37">
        <v>600000</v>
      </c>
      <c r="F19" s="29">
        <v>600000</v>
      </c>
    </row>
    <row r="20" spans="1:9" x14ac:dyDescent="0.25">
      <c r="A20" s="26"/>
      <c r="B20" s="54" t="s">
        <v>69</v>
      </c>
      <c r="C20" s="23" t="s">
        <v>45</v>
      </c>
      <c r="D20" s="28">
        <v>1</v>
      </c>
      <c r="E20" s="37">
        <v>300000</v>
      </c>
      <c r="F20" s="29">
        <v>300000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900000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900000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9921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9374BD7-6E79-4C2A-BF70-91448DCD5BAB}">
          <x14:formula1>
            <xm:f>'Base de datos'!$B$4:$B$54</xm:f>
          </x14:formula1>
          <xm:sqref>B19 B20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F33CD-2D8C-4350-95D3-2ADC696232BB}">
  <sheetPr codeName="Sheet24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120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7.03</v>
      </c>
      <c r="C9" s="15" t="s">
        <v>45</v>
      </c>
      <c r="D9" s="17">
        <v>1</v>
      </c>
      <c r="E9" s="32" t="s">
        <v>45</v>
      </c>
      <c r="F9" s="18">
        <v>11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72</v>
      </c>
      <c r="C19" s="23" t="s">
        <v>45</v>
      </c>
      <c r="D19" s="28">
        <v>1</v>
      </c>
      <c r="E19" s="37">
        <v>300000</v>
      </c>
      <c r="F19" s="29">
        <v>300000</v>
      </c>
    </row>
    <row r="20" spans="1:9" x14ac:dyDescent="0.25">
      <c r="A20" s="26"/>
      <c r="B20" s="54" t="s">
        <v>73</v>
      </c>
      <c r="C20" s="23" t="s">
        <v>45</v>
      </c>
      <c r="D20" s="28">
        <v>1</v>
      </c>
      <c r="E20" s="37">
        <v>150000</v>
      </c>
      <c r="F20" s="29">
        <v>150000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450000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450000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0945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7353D5-5314-4CBD-88C9-C2E949039821}">
          <x14:formula1>
            <xm:f>'Base de datos'!$B$4:$B$54</xm:f>
          </x14:formula1>
          <xm:sqref>B19 B20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B32FD-EDC5-4BE6-A95A-534D575833BF}">
  <sheetPr codeName="Sheet25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121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7.04</v>
      </c>
      <c r="C9" s="15" t="s">
        <v>45</v>
      </c>
      <c r="D9" s="17">
        <v>1</v>
      </c>
      <c r="E9" s="32" t="s">
        <v>45</v>
      </c>
      <c r="F9" s="18">
        <v>11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74</v>
      </c>
      <c r="C19" s="23" t="s">
        <v>45</v>
      </c>
      <c r="D19" s="28">
        <v>1</v>
      </c>
      <c r="E19" s="37">
        <v>200000</v>
      </c>
      <c r="F19" s="29">
        <v>200000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200000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200000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1969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BCCBB7-DD9B-485C-9980-4F24C0F4EF0E}">
          <x14:formula1>
            <xm:f>'Base de datos'!$B$4:$B$54</xm:f>
          </x14:formula1>
          <xm:sqref>B19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2E2EB-5C14-463C-9476-6CB87A3B0CFC}">
  <sheetPr codeName="Sheet26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122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7.05</v>
      </c>
      <c r="C9" s="15" t="s">
        <v>20</v>
      </c>
      <c r="D9" s="17">
        <v>1</v>
      </c>
      <c r="E9" s="32" t="s">
        <v>20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75</v>
      </c>
      <c r="C19" s="23" t="s">
        <v>45</v>
      </c>
      <c r="D19" s="28">
        <v>1</v>
      </c>
      <c r="E19" s="37">
        <v>200000</v>
      </c>
      <c r="F19" s="29">
        <v>200000</v>
      </c>
    </row>
    <row r="20" spans="1:9" x14ac:dyDescent="0.25">
      <c r="A20" s="26"/>
      <c r="B20" s="54" t="s">
        <v>76</v>
      </c>
      <c r="C20" s="23" t="s">
        <v>45</v>
      </c>
      <c r="D20" s="28">
        <v>4</v>
      </c>
      <c r="E20" s="37">
        <v>100000</v>
      </c>
      <c r="F20" s="29">
        <v>400000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600000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600000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2993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D5F2D2-A31E-418A-A179-32C24BD224D3}">
          <x14:formula1>
            <xm:f>'Base de datos'!$B$4:$B$54</xm:f>
          </x14:formula1>
          <xm:sqref>B19 B20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463E7-DDDD-4AB5-9781-3E7933D2C231}">
  <sheetPr codeName="Sheet27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123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7.06</v>
      </c>
      <c r="C9" s="15" t="s">
        <v>20</v>
      </c>
      <c r="D9" s="17">
        <v>1</v>
      </c>
      <c r="E9" s="32" t="s">
        <v>20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77</v>
      </c>
      <c r="C19" s="23" t="s">
        <v>45</v>
      </c>
      <c r="D19" s="28">
        <v>2</v>
      </c>
      <c r="E19" s="37">
        <v>500000</v>
      </c>
      <c r="F19" s="29">
        <v>1000000</v>
      </c>
    </row>
    <row r="20" spans="1:9" x14ac:dyDescent="0.25">
      <c r="A20" s="26"/>
      <c r="B20" s="54" t="s">
        <v>78</v>
      </c>
      <c r="C20" s="23" t="s">
        <v>45</v>
      </c>
      <c r="D20" s="28">
        <v>8</v>
      </c>
      <c r="E20" s="37">
        <v>100000</v>
      </c>
      <c r="F20" s="29">
        <v>800000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1800000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1800000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017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021A9A6-EB7E-4BC1-B9CF-03EA90087F0A}">
          <x14:formula1>
            <xm:f>'Base de datos'!$B$4:$B$54</xm:f>
          </x14:formula1>
          <xm:sqref>B19 B20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FFD1-29F1-45A3-9C20-8D25C7EB9438}">
  <sheetPr codeName="Sheet28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79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7.07</v>
      </c>
      <c r="C9" s="15" t="s">
        <v>45</v>
      </c>
      <c r="D9" s="17">
        <v>1</v>
      </c>
      <c r="E9" s="32" t="s">
        <v>45</v>
      </c>
      <c r="F9" s="18">
        <v>2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79</v>
      </c>
      <c r="C19" s="23" t="s">
        <v>45</v>
      </c>
      <c r="D19" s="28">
        <v>1</v>
      </c>
      <c r="E19" s="37">
        <v>4000000</v>
      </c>
      <c r="F19" s="29">
        <v>4000000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4000000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4000000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41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E0C8672-4F66-43D4-99AB-39A864DC3CA3}">
          <x14:formula1>
            <xm:f>'Base de datos'!$B$4:$B$54</xm:f>
          </x14:formula1>
          <xm:sqref>B19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5D740-9BCA-4677-B439-5933499992B3}">
  <sheetPr codeName="Sheet29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80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7.08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80</v>
      </c>
      <c r="C19" s="23" t="s">
        <v>45</v>
      </c>
      <c r="D19" s="28">
        <v>1</v>
      </c>
      <c r="E19" s="37">
        <v>1000000</v>
      </c>
      <c r="F19" s="29">
        <v>1000000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6065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5A32468-6E5A-4966-B483-4AC951747D92}">
          <x14:formula1>
            <xm:f>'Base de datos'!$B$4:$B$54</xm:f>
          </x14:formula1>
          <xm:sqref>B19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AF2D-D596-42A8-BDA8-96AE84410062}">
  <sheetPr codeName="Sheet30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81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7.09</v>
      </c>
      <c r="C9" s="15" t="s">
        <v>45</v>
      </c>
      <c r="D9" s="17">
        <v>1</v>
      </c>
      <c r="E9" s="32" t="s">
        <v>45</v>
      </c>
      <c r="F9" s="18">
        <v>4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81</v>
      </c>
      <c r="C19" s="23" t="s">
        <v>45</v>
      </c>
      <c r="D19" s="28">
        <v>4</v>
      </c>
      <c r="E19" s="37">
        <v>150000</v>
      </c>
      <c r="F19" s="29">
        <v>600000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600000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600000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7089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73E70DB-1FEE-425E-8073-F54AF74A6257}">
          <x14:formula1>
            <xm:f>'Base de datos'!$B$4:$B$54</xm:f>
          </x14:formula1>
          <xm:sqref>B19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8F2D-05E1-4369-AB46-2C9D0B4A16EA}">
  <sheetPr codeName="Sheet31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124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7.1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82</v>
      </c>
      <c r="C19" s="23" t="s">
        <v>45</v>
      </c>
      <c r="D19" s="28">
        <v>1</v>
      </c>
      <c r="E19" s="37">
        <v>1000000</v>
      </c>
      <c r="F19" s="29">
        <v>1000000</v>
      </c>
    </row>
    <row r="20" spans="1:9" x14ac:dyDescent="0.25">
      <c r="A20" s="26"/>
      <c r="B20" s="54" t="s">
        <v>83</v>
      </c>
      <c r="C20" s="23" t="s">
        <v>45</v>
      </c>
      <c r="D20" s="28">
        <v>1</v>
      </c>
      <c r="E20" s="37">
        <v>400000</v>
      </c>
      <c r="F20" s="29">
        <v>400000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1400000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1400000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8113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1798BD-03EB-4B11-90CF-EDAFB69992D8}">
          <x14:formula1>
            <xm:f>'Base de datos'!$B$4:$B$54</xm:f>
          </x14:formula1>
          <xm:sqref>B19 B20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C473A-101D-459C-A4C6-63257C5DC064}">
  <sheetPr codeName="Sheet32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84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7.11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84</v>
      </c>
      <c r="C19" s="23" t="s">
        <v>45</v>
      </c>
      <c r="D19" s="28">
        <v>1</v>
      </c>
      <c r="E19" s="37">
        <v>2000000</v>
      </c>
      <c r="F19" s="29">
        <v>2000000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2000000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2000000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9137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A998B15-0329-4EF0-973B-756C0E154C25}">
          <x14:formula1>
            <xm:f>'Base de datos'!$B$4:$B$54</xm:f>
          </x14:formula1>
          <xm:sqref>B19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88AC5-1053-4206-A6FD-DB2C9A899286}">
  <sheetPr codeName="Sheet33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85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7.12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85</v>
      </c>
      <c r="C19" s="23" t="s">
        <v>45</v>
      </c>
      <c r="D19" s="28">
        <v>1</v>
      </c>
      <c r="E19" s="37">
        <v>3000000</v>
      </c>
      <c r="F19" s="29">
        <v>3000000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3000000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3000000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161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8769D7-2E02-4E9C-9873-3769239B17EC}">
          <x14:formula1>
            <xm:f>'Base de datos'!$B$4:$B$54</xm:f>
          </x14:formula1>
          <xm:sqref>B19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82CB6-A35F-4060-909B-70B27C740BC1}">
  <sheetPr codeName="Sheet34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86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7.13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86</v>
      </c>
      <c r="C19" s="23" t="s">
        <v>45</v>
      </c>
      <c r="D19" s="28">
        <v>1</v>
      </c>
      <c r="E19" s="37">
        <v>600000</v>
      </c>
      <c r="F19" s="29">
        <v>600000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600000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600000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1185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9514679-210F-45D8-9A5F-70E81CD42322}">
          <x14:formula1>
            <xm:f>'Base de datos'!$B$4:$B$54</xm:f>
          </x14:formula1>
          <xm:sqref>B19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0EDDC-220C-4645-A213-4C4F292C5AE7}">
  <sheetPr codeName="Sheet35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125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7.14</v>
      </c>
      <c r="C9" s="15" t="s">
        <v>20</v>
      </c>
      <c r="D9" s="17">
        <v>1</v>
      </c>
      <c r="E9" s="32" t="s">
        <v>20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88</v>
      </c>
      <c r="C19" s="23" t="s">
        <v>45</v>
      </c>
      <c r="D19" s="28">
        <v>1</v>
      </c>
      <c r="E19" s="37">
        <v>4000000</v>
      </c>
      <c r="F19" s="29">
        <v>4000000</v>
      </c>
    </row>
    <row r="20" spans="1:9" x14ac:dyDescent="0.25">
      <c r="A20" s="26"/>
      <c r="B20" s="54" t="s">
        <v>87</v>
      </c>
      <c r="C20" s="23" t="s">
        <v>45</v>
      </c>
      <c r="D20" s="28">
        <v>6</v>
      </c>
      <c r="E20" s="37">
        <v>150000</v>
      </c>
      <c r="F20" s="29">
        <v>900000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4900000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4900000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2209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E782B04-14C3-4946-98B4-C6CB6FEA63EA}">
          <x14:formula1>
            <xm:f>'Base de datos'!$B$4:$B$54</xm:f>
          </x14:formula1>
          <xm:sqref>B19 B20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24D94-03D0-43BF-B952-E02E0B32ECCA}">
  <sheetPr codeName="Sheet36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90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7.15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90</v>
      </c>
      <c r="C19" s="23" t="s">
        <v>45</v>
      </c>
      <c r="D19" s="28">
        <v>1</v>
      </c>
      <c r="E19" s="37">
        <v>2000000</v>
      </c>
      <c r="F19" s="29">
        <v>2000000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2000000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2000000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3233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75D972E-BE8D-4AA9-B54D-049D48556C8C}">
          <x14:formula1>
            <xm:f>'Base de datos'!$B$4:$B$54</xm:f>
          </x14:formula1>
          <xm:sqref>B19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A586-D876-4226-BC18-6FDEC041EF1C}">
  <sheetPr codeName="Sheet37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91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7.16</v>
      </c>
      <c r="C9" s="15" t="s">
        <v>45</v>
      </c>
      <c r="D9" s="17">
        <v>1</v>
      </c>
      <c r="E9" s="32" t="s">
        <v>45</v>
      </c>
      <c r="F9" s="18">
        <v>4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91</v>
      </c>
      <c r="C19" s="23" t="s">
        <v>45</v>
      </c>
      <c r="D19" s="28">
        <v>4</v>
      </c>
      <c r="E19" s="37">
        <v>120000</v>
      </c>
      <c r="F19" s="29">
        <v>480000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480000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480000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4257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DB33D79-B096-40E0-BD90-3474328A0502}">
          <x14:formula1>
            <xm:f>'Base de datos'!$B$4:$B$54</xm:f>
          </x14:formula1>
          <xm:sqref>B19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C4900-CE54-4983-B9C0-173042B861BB}">
  <sheetPr codeName="Sheet38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126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7.17</v>
      </c>
      <c r="C9" s="15" t="s">
        <v>45</v>
      </c>
      <c r="D9" s="17">
        <v>1</v>
      </c>
      <c r="E9" s="32" t="s">
        <v>45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92</v>
      </c>
      <c r="C19" s="23" t="s">
        <v>45</v>
      </c>
      <c r="D19" s="28">
        <v>1</v>
      </c>
      <c r="E19" s="37">
        <v>1000000</v>
      </c>
      <c r="F19" s="29">
        <v>1000000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1000000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1000000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81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3B0A1D0-BEF6-444B-B40F-6A1314E76BC1}">
          <x14:formula1>
            <xm:f>'Base de datos'!$B$4:$B$54</xm:f>
          </x14:formula1>
          <xm:sqref>B19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23C3E-FF80-4503-AB17-5757AF6FD3ED}">
  <sheetPr codeName="Sheet41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127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7.18</v>
      </c>
      <c r="C9" s="15" t="s">
        <v>20</v>
      </c>
      <c r="D9" s="17">
        <v>1</v>
      </c>
      <c r="E9" s="32" t="s">
        <v>20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93</v>
      </c>
      <c r="C19" s="23" t="s">
        <v>45</v>
      </c>
      <c r="D19" s="28">
        <v>4</v>
      </c>
      <c r="E19" s="37">
        <v>260000</v>
      </c>
      <c r="F19" s="29">
        <v>1040000</v>
      </c>
    </row>
    <row r="20" spans="1:9" x14ac:dyDescent="0.25">
      <c r="A20" s="26"/>
      <c r="B20" s="54" t="s">
        <v>94</v>
      </c>
      <c r="C20" s="23" t="s">
        <v>45</v>
      </c>
      <c r="D20" s="28">
        <v>12</v>
      </c>
      <c r="E20" s="37">
        <v>100000</v>
      </c>
      <c r="F20" s="29">
        <v>1200000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2240000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2240000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6305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00B421-76BD-4AE6-A518-88BD40089536}">
          <x14:formula1>
            <xm:f>'Base de datos'!$B$4:$B$54</xm:f>
          </x14:formula1>
          <xm:sqref>B19 B20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407C3-71AB-4D3B-B46C-305C95230D0E}">
  <sheetPr codeName="Sheet42">
    <tabColor theme="9" tint="0.79998168889431442"/>
  </sheetPr>
  <dimension ref="A1:J37"/>
  <sheetViews>
    <sheetView showGridLines="0" zoomScale="85" zoomScaleNormal="85" zoomScaleSheetLayoutView="85" workbookViewId="0">
      <selection activeCell="I6" sqref="I6"/>
    </sheetView>
  </sheetViews>
  <sheetFormatPr defaultColWidth="11.44140625" defaultRowHeight="13.8" x14ac:dyDescent="0.25"/>
  <cols>
    <col min="1" max="1" width="21.33203125" style="4" customWidth="1"/>
    <col min="2" max="2" width="70.88671875" style="4" customWidth="1"/>
    <col min="3" max="3" width="11.44140625" style="4"/>
    <col min="4" max="4" width="12.44140625" style="27" bestFit="1" customWidth="1"/>
    <col min="5" max="5" width="13.5546875" style="36" customWidth="1"/>
    <col min="6" max="6" width="16" style="4" bestFit="1" customWidth="1"/>
    <col min="7" max="7" width="3" style="4" customWidth="1"/>
    <col min="8" max="8" width="14" style="4" bestFit="1" customWidth="1"/>
    <col min="9" max="9" width="15" style="4" bestFit="1" customWidth="1"/>
    <col min="10" max="16384" width="11.44140625" style="4"/>
  </cols>
  <sheetData>
    <row r="1" spans="1:10" x14ac:dyDescent="0.25">
      <c r="A1" s="96" t="s">
        <v>3</v>
      </c>
      <c r="B1" s="97"/>
      <c r="C1" s="97"/>
      <c r="D1" s="97"/>
      <c r="E1" s="97"/>
      <c r="F1" s="98"/>
    </row>
    <row r="2" spans="1:10" x14ac:dyDescent="0.25">
      <c r="A2" s="99"/>
      <c r="B2" s="100"/>
      <c r="C2" s="100"/>
      <c r="D2" s="100"/>
      <c r="E2" s="100"/>
      <c r="F2" s="101"/>
    </row>
    <row r="3" spans="1:10" ht="15.6" x14ac:dyDescent="0.25">
      <c r="A3" s="5" t="s">
        <v>4</v>
      </c>
      <c r="B3" s="103" t="s">
        <v>98</v>
      </c>
      <c r="C3" s="104"/>
      <c r="D3" s="104"/>
      <c r="E3" s="104"/>
      <c r="F3" s="104"/>
      <c r="G3" s="105"/>
      <c r="I3" s="44" t="s">
        <v>26</v>
      </c>
      <c r="J3" s="42">
        <v>0</v>
      </c>
    </row>
    <row r="4" spans="1:10" x14ac:dyDescent="0.25">
      <c r="A4" s="6"/>
      <c r="B4" s="7"/>
      <c r="C4" s="8"/>
      <c r="D4" s="8"/>
      <c r="E4" s="30"/>
      <c r="F4" s="9"/>
    </row>
    <row r="5" spans="1:10" x14ac:dyDescent="0.25">
      <c r="A5" s="10" t="s">
        <v>5</v>
      </c>
      <c r="B5" s="11">
        <v>2023</v>
      </c>
      <c r="C5" s="12"/>
      <c r="D5" s="11"/>
      <c r="E5" s="31"/>
      <c r="F5" s="9"/>
    </row>
    <row r="6" spans="1:10" x14ac:dyDescent="0.25">
      <c r="A6" s="10"/>
      <c r="B6" s="102" t="s">
        <v>128</v>
      </c>
      <c r="C6" s="8"/>
      <c r="D6" s="8"/>
      <c r="E6" s="30"/>
      <c r="F6" s="64"/>
    </row>
    <row r="7" spans="1:10" x14ac:dyDescent="0.25">
      <c r="A7" s="13" t="s">
        <v>6</v>
      </c>
      <c r="B7" s="102"/>
      <c r="D7" s="14"/>
      <c r="E7" s="32"/>
      <c r="F7" s="16"/>
    </row>
    <row r="8" spans="1:10" x14ac:dyDescent="0.25">
      <c r="A8" s="13"/>
      <c r="B8" s="102"/>
      <c r="C8" s="1"/>
      <c r="D8" s="14"/>
      <c r="E8" s="32"/>
      <c r="F8" s="16"/>
    </row>
    <row r="9" spans="1:10" x14ac:dyDescent="0.25">
      <c r="A9" s="13" t="s">
        <v>7</v>
      </c>
      <c r="B9" s="67">
        <v>7.19</v>
      </c>
      <c r="C9" s="15" t="s">
        <v>20</v>
      </c>
      <c r="D9" s="17">
        <v>1</v>
      </c>
      <c r="E9" s="32" t="s">
        <v>20</v>
      </c>
      <c r="F9" s="18">
        <v>1</v>
      </c>
    </row>
    <row r="10" spans="1:10" ht="14.4" thickBot="1" x14ac:dyDescent="0.3">
      <c r="A10" s="19"/>
      <c r="B10" s="20"/>
      <c r="C10" s="20"/>
      <c r="D10" s="21"/>
      <c r="E10" s="33"/>
      <c r="F10" s="22"/>
    </row>
    <row r="11" spans="1:10" ht="28.2" thickBot="1" x14ac:dyDescent="0.3">
      <c r="A11" s="50" t="s">
        <v>8</v>
      </c>
      <c r="B11" s="51" t="s">
        <v>2</v>
      </c>
      <c r="C11" s="51" t="s">
        <v>0</v>
      </c>
      <c r="D11" s="51" t="s">
        <v>9</v>
      </c>
      <c r="E11" s="52" t="s">
        <v>1</v>
      </c>
      <c r="F11" s="53" t="s">
        <v>10</v>
      </c>
    </row>
    <row r="12" spans="1:10" ht="16.5" customHeight="1" x14ac:dyDescent="0.25">
      <c r="A12" s="91" t="s">
        <v>11</v>
      </c>
      <c r="B12" s="92"/>
      <c r="C12" s="92"/>
      <c r="D12" s="92"/>
      <c r="E12" s="92"/>
      <c r="F12" s="93"/>
    </row>
    <row r="13" spans="1:10" x14ac:dyDescent="0.25">
      <c r="A13" s="26"/>
      <c r="B13" s="54" t="s">
        <v>32</v>
      </c>
      <c r="C13" s="23" t="s">
        <v>20</v>
      </c>
      <c r="D13" s="28">
        <v>1</v>
      </c>
      <c r="E13" s="37">
        <v>0</v>
      </c>
      <c r="F13" s="29">
        <v>0</v>
      </c>
      <c r="H13" s="36"/>
    </row>
    <row r="14" spans="1:10" x14ac:dyDescent="0.25">
      <c r="A14" s="26"/>
      <c r="B14" s="54"/>
      <c r="C14" s="23"/>
      <c r="D14" s="28"/>
      <c r="E14" s="37"/>
      <c r="F14" s="29">
        <v>0</v>
      </c>
    </row>
    <row r="15" spans="1:10" x14ac:dyDescent="0.25">
      <c r="A15" s="26"/>
      <c r="B15" s="54"/>
      <c r="C15" s="23"/>
      <c r="D15" s="28"/>
      <c r="E15" s="37"/>
      <c r="F15" s="29">
        <v>0</v>
      </c>
    </row>
    <row r="16" spans="1:10" x14ac:dyDescent="0.25">
      <c r="A16" s="26"/>
      <c r="B16" s="54"/>
      <c r="C16" s="23"/>
      <c r="D16" s="28"/>
      <c r="E16" s="37"/>
      <c r="F16" s="29"/>
    </row>
    <row r="17" spans="1:9" ht="16.2" thickBot="1" x14ac:dyDescent="0.3">
      <c r="A17" s="46"/>
      <c r="B17" s="47" t="s">
        <v>12</v>
      </c>
      <c r="C17" s="48"/>
      <c r="D17" s="48"/>
      <c r="E17" s="48"/>
      <c r="F17" s="49">
        <v>0</v>
      </c>
      <c r="H17" s="41"/>
    </row>
    <row r="18" spans="1:9" ht="15.6" x14ac:dyDescent="0.25">
      <c r="A18" s="91" t="s">
        <v>13</v>
      </c>
      <c r="B18" s="92"/>
      <c r="C18" s="92"/>
      <c r="D18" s="92"/>
      <c r="E18" s="92"/>
      <c r="F18" s="93"/>
    </row>
    <row r="19" spans="1:9" x14ac:dyDescent="0.25">
      <c r="A19" s="26"/>
      <c r="B19" s="54" t="s">
        <v>95</v>
      </c>
      <c r="C19" s="23" t="s">
        <v>20</v>
      </c>
      <c r="D19" s="28">
        <v>1</v>
      </c>
      <c r="E19" s="37">
        <v>8000000</v>
      </c>
      <c r="F19" s="29">
        <v>8000000</v>
      </c>
    </row>
    <row r="20" spans="1:9" x14ac:dyDescent="0.25">
      <c r="A20" s="26"/>
      <c r="B20" s="54"/>
      <c r="C20" s="23"/>
      <c r="D20" s="28"/>
      <c r="E20" s="37"/>
      <c r="F20" s="29">
        <v>0</v>
      </c>
    </row>
    <row r="21" spans="1:9" x14ac:dyDescent="0.25">
      <c r="A21" s="26"/>
      <c r="B21" s="54"/>
      <c r="C21" s="23"/>
      <c r="D21" s="28"/>
      <c r="E21" s="37"/>
      <c r="F21" s="29">
        <v>0</v>
      </c>
      <c r="I21" s="66"/>
    </row>
    <row r="22" spans="1:9" x14ac:dyDescent="0.25">
      <c r="A22" s="26"/>
      <c r="B22" s="45"/>
      <c r="C22" s="23"/>
      <c r="D22" s="24"/>
      <c r="E22" s="34"/>
      <c r="F22" s="25"/>
    </row>
    <row r="23" spans="1:9" ht="16.2" thickBot="1" x14ac:dyDescent="0.3">
      <c r="A23" s="46"/>
      <c r="B23" s="47" t="s">
        <v>14</v>
      </c>
      <c r="C23" s="48"/>
      <c r="D23" s="48"/>
      <c r="E23" s="48"/>
      <c r="F23" s="49">
        <v>8000000</v>
      </c>
      <c r="H23" s="41"/>
    </row>
    <row r="24" spans="1:9" ht="15.6" x14ac:dyDescent="0.25">
      <c r="A24" s="91" t="s">
        <v>15</v>
      </c>
      <c r="B24" s="92"/>
      <c r="C24" s="92"/>
      <c r="D24" s="92"/>
      <c r="E24" s="92"/>
      <c r="F24" s="93"/>
    </row>
    <row r="25" spans="1:9" ht="15.75" customHeight="1" x14ac:dyDescent="0.25">
      <c r="A25" s="26"/>
      <c r="B25" s="45"/>
      <c r="C25" s="23"/>
      <c r="D25" s="40"/>
      <c r="E25" s="38"/>
      <c r="F25" s="29">
        <v>0</v>
      </c>
    </row>
    <row r="26" spans="1:9" ht="15.75" customHeight="1" x14ac:dyDescent="0.25">
      <c r="A26" s="26"/>
      <c r="B26" s="63"/>
      <c r="C26" s="23"/>
      <c r="D26" s="40"/>
      <c r="E26" s="38"/>
      <c r="F26" s="29">
        <v>0</v>
      </c>
    </row>
    <row r="27" spans="1:9" ht="15.75" customHeight="1" x14ac:dyDescent="0.25">
      <c r="A27" s="26"/>
      <c r="B27" s="63"/>
      <c r="C27" s="23"/>
      <c r="D27" s="40"/>
      <c r="E27" s="38"/>
      <c r="F27" s="29">
        <v>0</v>
      </c>
    </row>
    <row r="28" spans="1:9" x14ac:dyDescent="0.25">
      <c r="A28" s="26"/>
      <c r="B28" s="45"/>
      <c r="C28" s="23"/>
      <c r="D28" s="40"/>
      <c r="E28" s="24"/>
      <c r="F28" s="25"/>
    </row>
    <row r="29" spans="1:9" ht="16.2" thickBot="1" x14ac:dyDescent="0.3">
      <c r="A29" s="46"/>
      <c r="B29" s="47" t="s">
        <v>16</v>
      </c>
      <c r="C29" s="48"/>
      <c r="D29" s="48"/>
      <c r="E29" s="48"/>
      <c r="F29" s="49">
        <v>0</v>
      </c>
    </row>
    <row r="30" spans="1:9" ht="15.6" x14ac:dyDescent="0.25">
      <c r="A30" s="91" t="s">
        <v>17</v>
      </c>
      <c r="B30" s="92"/>
      <c r="C30" s="92"/>
      <c r="D30" s="92"/>
      <c r="E30" s="92"/>
      <c r="F30" s="93"/>
    </row>
    <row r="31" spans="1:9" x14ac:dyDescent="0.25">
      <c r="A31" s="26"/>
      <c r="B31" s="55"/>
      <c r="C31" s="23"/>
      <c r="D31" s="39"/>
      <c r="E31" s="34"/>
      <c r="F31" s="29">
        <v>0</v>
      </c>
    </row>
    <row r="32" spans="1:9" x14ac:dyDescent="0.25">
      <c r="A32" s="26"/>
      <c r="B32" s="63"/>
      <c r="C32" s="23"/>
      <c r="D32" s="39"/>
      <c r="E32" s="34"/>
      <c r="F32" s="29">
        <v>0</v>
      </c>
    </row>
    <row r="33" spans="1:8" x14ac:dyDescent="0.25">
      <c r="A33" s="26"/>
      <c r="B33" s="63"/>
      <c r="C33" s="23"/>
      <c r="D33" s="39"/>
      <c r="E33" s="34"/>
      <c r="F33" s="29">
        <v>0</v>
      </c>
    </row>
    <row r="34" spans="1:8" x14ac:dyDescent="0.25">
      <c r="A34" s="26"/>
      <c r="B34" s="45"/>
      <c r="C34" s="23"/>
      <c r="D34" s="24"/>
      <c r="E34" s="38"/>
      <c r="F34" s="25"/>
    </row>
    <row r="35" spans="1:8" ht="16.2" thickBot="1" x14ac:dyDescent="0.3">
      <c r="A35" s="46"/>
      <c r="B35" s="47" t="s">
        <v>18</v>
      </c>
      <c r="C35" s="48"/>
      <c r="D35" s="48"/>
      <c r="E35" s="48"/>
      <c r="F35" s="49">
        <v>0</v>
      </c>
      <c r="H35" s="41"/>
    </row>
    <row r="36" spans="1:8" x14ac:dyDescent="0.25">
      <c r="A36" s="1"/>
      <c r="B36" s="1"/>
      <c r="C36" s="1"/>
      <c r="D36" s="2"/>
      <c r="E36" s="35"/>
      <c r="F36" s="1"/>
    </row>
    <row r="37" spans="1:8" x14ac:dyDescent="0.25">
      <c r="A37" s="1"/>
      <c r="B37" s="94" t="s">
        <v>19</v>
      </c>
      <c r="C37" s="94"/>
      <c r="D37" s="94"/>
      <c r="E37" s="95"/>
      <c r="F37" s="3">
        <v>8000000</v>
      </c>
    </row>
  </sheetData>
  <mergeCells count="9">
    <mergeCell ref="A24:F24"/>
    <mergeCell ref="A30:F30"/>
    <mergeCell ref="B37:E37"/>
    <mergeCell ref="A1:F1"/>
    <mergeCell ref="A2:F2"/>
    <mergeCell ref="B3:G3"/>
    <mergeCell ref="B6:B8"/>
    <mergeCell ref="A12:F12"/>
    <mergeCell ref="A18:F18"/>
  </mergeCells>
  <pageMargins left="0.7" right="0.7" top="0.75" bottom="0.75" header="0.3" footer="0.3"/>
  <pageSetup paperSize="141" scale="5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7329" r:id="rId4" name="Button 1">
              <controlPr defaultSize="0" print="0" autoFill="0" autoPict="0" macro="[0]!Copiar_APU">
                <anchor moveWithCells="1" sizeWithCells="1">
                  <from>
                    <xdr:col>8</xdr:col>
                    <xdr:colOff>121920</xdr:colOff>
                    <xdr:row>0</xdr:row>
                    <xdr:rowOff>83820</xdr:rowOff>
                  </from>
                  <to>
                    <xdr:col>9</xdr:col>
                    <xdr:colOff>160020</xdr:colOff>
                    <xdr:row>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91B8AEE-2EBF-4240-867F-301E756329EC}">
          <x14:formula1>
            <xm:f>'Base de datos'!$B$4:$B$54</xm:f>
          </x14:formula1>
          <xm:sqref>B19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17F9E1FCBAE9645A285132FA55A892F" ma:contentTypeVersion="11" ma:contentTypeDescription="Crear nuevo documento." ma:contentTypeScope="" ma:versionID="97070113739b56e2d8ad5246370a7151">
  <xsd:schema xmlns:xsd="http://www.w3.org/2001/XMLSchema" xmlns:xs="http://www.w3.org/2001/XMLSchema" xmlns:p="http://schemas.microsoft.com/office/2006/metadata/properties" xmlns:ns3="91e80a8f-d7ce-4aeb-8c18-ea2b54feedf0" xmlns:ns4="b360a386-463a-4b85-8b57-86bbc4c1772e" targetNamespace="http://schemas.microsoft.com/office/2006/metadata/properties" ma:root="true" ma:fieldsID="9587536ffc017ffb8e0509950f90b83e" ns3:_="" ns4:_="">
    <xsd:import namespace="91e80a8f-d7ce-4aeb-8c18-ea2b54feedf0"/>
    <xsd:import namespace="b360a386-463a-4b85-8b57-86bbc4c177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80a8f-d7ce-4aeb-8c18-ea2b54feed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0a386-463a-4b85-8b57-86bbc4c1772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C3AFD0-4BD0-4806-B5E5-F4E03627BA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E0842E-B342-4C99-BDEA-E709E7247C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e80a8f-d7ce-4aeb-8c18-ea2b54feedf0"/>
    <ds:schemaRef ds:uri="b360a386-463a-4b85-8b57-86bbc4c177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9C1916-4694-4C82-A747-77E66A719492}">
  <ds:schemaRefs>
    <ds:schemaRef ds:uri="http://purl.org/dc/dcmitype/"/>
    <ds:schemaRef ds:uri="91e80a8f-d7ce-4aeb-8c18-ea2b54feedf0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b360a386-463a-4b85-8b57-86bbc4c1772e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40</vt:i4>
      </vt:variant>
    </vt:vector>
  </HeadingPairs>
  <TitlesOfParts>
    <vt:vector size="83" baseType="lpstr">
      <vt:lpstr>Base de datos</vt:lpstr>
      <vt:lpstr>Resumen</vt:lpstr>
      <vt:lpstr>Cantidades</vt:lpstr>
      <vt:lpstr>1.01</vt:lpstr>
      <vt:lpstr>2.01</vt:lpstr>
      <vt:lpstr>2.02</vt:lpstr>
      <vt:lpstr>2.03</vt:lpstr>
      <vt:lpstr>2.04</vt:lpstr>
      <vt:lpstr>2.05</vt:lpstr>
      <vt:lpstr>3.01</vt:lpstr>
      <vt:lpstr>3.02</vt:lpstr>
      <vt:lpstr>3.03</vt:lpstr>
      <vt:lpstr>3.04</vt:lpstr>
      <vt:lpstr>4.01</vt:lpstr>
      <vt:lpstr>4.02</vt:lpstr>
      <vt:lpstr>4.03</vt:lpstr>
      <vt:lpstr>4.04</vt:lpstr>
      <vt:lpstr>4.05</vt:lpstr>
      <vt:lpstr>5.01</vt:lpstr>
      <vt:lpstr>5.02</vt:lpstr>
      <vt:lpstr>5.03</vt:lpstr>
      <vt:lpstr>5.04</vt:lpstr>
      <vt:lpstr>5.05</vt:lpstr>
      <vt:lpstr>6.01</vt:lpstr>
      <vt:lpstr>7.01</vt:lpstr>
      <vt:lpstr>7.02</vt:lpstr>
      <vt:lpstr>7.03</vt:lpstr>
      <vt:lpstr>7.04</vt:lpstr>
      <vt:lpstr>7.05</vt:lpstr>
      <vt:lpstr>7.06</vt:lpstr>
      <vt:lpstr>7.07</vt:lpstr>
      <vt:lpstr>7.08</vt:lpstr>
      <vt:lpstr>7.09</vt:lpstr>
      <vt:lpstr>7.1</vt:lpstr>
      <vt:lpstr>7.11</vt:lpstr>
      <vt:lpstr>7.12</vt:lpstr>
      <vt:lpstr>7.13</vt:lpstr>
      <vt:lpstr>7.14</vt:lpstr>
      <vt:lpstr>7.15</vt:lpstr>
      <vt:lpstr>7.16</vt:lpstr>
      <vt:lpstr>7.17</vt:lpstr>
      <vt:lpstr>7.18</vt:lpstr>
      <vt:lpstr>7.19</vt:lpstr>
      <vt:lpstr>'1.01'!Print_Area</vt:lpstr>
      <vt:lpstr>'2.01'!Print_Area</vt:lpstr>
      <vt:lpstr>'2.02'!Print_Area</vt:lpstr>
      <vt:lpstr>'2.03'!Print_Area</vt:lpstr>
      <vt:lpstr>'2.04'!Print_Area</vt:lpstr>
      <vt:lpstr>'2.05'!Print_Area</vt:lpstr>
      <vt:lpstr>'3.01'!Print_Area</vt:lpstr>
      <vt:lpstr>'3.02'!Print_Area</vt:lpstr>
      <vt:lpstr>'3.03'!Print_Area</vt:lpstr>
      <vt:lpstr>'3.04'!Print_Area</vt:lpstr>
      <vt:lpstr>'4.01'!Print_Area</vt:lpstr>
      <vt:lpstr>'4.02'!Print_Area</vt:lpstr>
      <vt:lpstr>'4.03'!Print_Area</vt:lpstr>
      <vt:lpstr>'4.04'!Print_Area</vt:lpstr>
      <vt:lpstr>'4.05'!Print_Area</vt:lpstr>
      <vt:lpstr>'5.01'!Print_Area</vt:lpstr>
      <vt:lpstr>'5.02'!Print_Area</vt:lpstr>
      <vt:lpstr>'5.03'!Print_Area</vt:lpstr>
      <vt:lpstr>'5.04'!Print_Area</vt:lpstr>
      <vt:lpstr>'5.05'!Print_Area</vt:lpstr>
      <vt:lpstr>'6.01'!Print_Area</vt:lpstr>
      <vt:lpstr>'7.01'!Print_Area</vt:lpstr>
      <vt:lpstr>'7.02'!Print_Area</vt:lpstr>
      <vt:lpstr>'7.03'!Print_Area</vt:lpstr>
      <vt:lpstr>'7.04'!Print_Area</vt:lpstr>
      <vt:lpstr>'7.05'!Print_Area</vt:lpstr>
      <vt:lpstr>'7.06'!Print_Area</vt:lpstr>
      <vt:lpstr>'7.07'!Print_Area</vt:lpstr>
      <vt:lpstr>'7.08'!Print_Area</vt:lpstr>
      <vt:lpstr>'7.09'!Print_Area</vt:lpstr>
      <vt:lpstr>'7.1'!Print_Area</vt:lpstr>
      <vt:lpstr>'7.11'!Print_Area</vt:lpstr>
      <vt:lpstr>'7.12'!Print_Area</vt:lpstr>
      <vt:lpstr>'7.13'!Print_Area</vt:lpstr>
      <vt:lpstr>'7.14'!Print_Area</vt:lpstr>
      <vt:lpstr>'7.15'!Print_Area</vt:lpstr>
      <vt:lpstr>'7.16'!Print_Area</vt:lpstr>
      <vt:lpstr>'7.17'!Print_Area</vt:lpstr>
      <vt:lpstr>'7.18'!Print_Area</vt:lpstr>
      <vt:lpstr>'7.19'!Print_Area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Oscar Alejandro Arango Aguilar</cp:lastModifiedBy>
  <cp:lastPrinted>2021-07-29T21:20:40Z</cp:lastPrinted>
  <dcterms:created xsi:type="dcterms:W3CDTF">2016-12-23T14:28:06Z</dcterms:created>
  <dcterms:modified xsi:type="dcterms:W3CDTF">2023-11-03T03:27:53Z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4199ccb8-19f0-4d3b-9811-aa1f3310e080</vt:lpwstr>
  </property>
  <property fmtid="{D5CDD505-2E9C-101B-9397-08002B2CF9AE}" pid="3" name="ContentTypeId">
    <vt:lpwstr>0x010100917F9E1FCBAE9645A285132FA55A892F</vt:lpwstr>
  </property>
</Properties>
</file>